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3095" windowHeight="12465" activeTab="2"/>
  </bookViews>
  <sheets>
    <sheet name="Доходы" sheetId="8" r:id="rId1"/>
    <sheet name="Расходы" sheetId="7" r:id="rId2"/>
    <sheet name="Источники" sheetId="9" r:id="rId3"/>
  </sheets>
  <definedNames>
    <definedName name="_xlnm._FilterDatabase" localSheetId="0" hidden="1">Доходы!$A$11:$E$279</definedName>
    <definedName name="_xlnm._FilterDatabase" localSheetId="1" hidden="1">Расходы!$A$5:$BQ$729</definedName>
    <definedName name="_xlnm.Print_Titles" localSheetId="0">Доходы!$12:$12</definedName>
    <definedName name="_xlnm.Print_Area" localSheetId="0">Доходы!$A$1:$E$297</definedName>
    <definedName name="_xlnm.Print_Area" localSheetId="2">Источники!$A$1:$E$36</definedName>
  </definedNames>
  <calcPr calcId="145621"/>
</workbook>
</file>

<file path=xl/calcChain.xml><?xml version="1.0" encoding="utf-8"?>
<calcChain xmlns="http://schemas.openxmlformats.org/spreadsheetml/2006/main">
  <c r="G730" i="7" l="1"/>
  <c r="H6" i="7" l="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8" i="7"/>
</calcChain>
</file>

<file path=xl/sharedStrings.xml><?xml version="1.0" encoding="utf-8"?>
<sst xmlns="http://schemas.openxmlformats.org/spreadsheetml/2006/main" count="3745" uniqueCount="1199">
  <si>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</si>
  <si>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</si>
  <si>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</si>
  <si>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</si>
  <si>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</si>
  <si>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х</t>
  </si>
  <si>
    <t xml:space="preserve">в том числе: </t>
  </si>
  <si>
    <t>Код расхода по бюджетной классификации</t>
  </si>
  <si>
    <t>Результат исполнения бюджета (дефицит / профицит)</t>
  </si>
  <si>
    <t>из них:</t>
  </si>
  <si>
    <t>увеличение остатков средств, всего</t>
  </si>
  <si>
    <t>уменьшение остатков средств, всего</t>
  </si>
  <si>
    <t xml:space="preserve"> Наименование показателя</t>
  </si>
  <si>
    <t>(рубли)</t>
  </si>
  <si>
    <t>Доходы бюджета - всего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</si>
  <si>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</si>
  <si>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</si>
  <si>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</si>
  <si>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</si>
  <si>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</si>
  <si>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</si>
  <si>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</si>
  <si>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</si>
  <si>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</si>
  <si>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</si>
  <si>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</si>
  <si>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</si>
  <si>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</si>
  <si>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</si>
  <si>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</si>
  <si>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</si>
  <si>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</si>
  <si>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</si>
  <si>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</si>
  <si>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</si>
  <si>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</si>
  <si>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</si>
  <si>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</si>
  <si>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</si>
  <si>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</si>
  <si>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</si>
  <si>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</si>
  <si>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</si>
  <si>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</si>
  <si>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</si>
  <si>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</si>
  <si>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</si>
  <si>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</si>
  <si>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</si>
  <si>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</si>
  <si>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</si>
  <si>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</si>
  <si>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</si>
  <si>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</si>
  <si>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</si>
  <si>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</si>
  <si>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</si>
  <si>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</si>
  <si>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</si>
  <si>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</si>
  <si>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</si>
  <si>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</si>
  <si>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</si>
  <si>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</si>
  <si>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</si>
  <si>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</si>
  <si>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</si>
  <si>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</si>
  <si>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</si>
  <si>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</si>
  <si>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</si>
  <si>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</si>
  <si>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</si>
  <si>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</si>
  <si>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</si>
  <si>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</si>
  <si>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</si>
  <si>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</si>
  <si>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</si>
  <si>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</si>
  <si>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</si>
  <si>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</si>
  <si>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</si>
  <si>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</si>
  <si>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</si>
  <si>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</si>
  <si>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</si>
  <si>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</si>
  <si>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</si>
  <si>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</si>
  <si>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</si>
  <si>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</si>
  <si>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округов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</si>
  <si>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</si>
  <si>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</si>
  <si>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</si>
  <si>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</si>
  <si>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</si>
  <si>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</si>
  <si>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</si>
  <si>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</si>
  <si>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</si>
  <si>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</si>
  <si>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</si>
  <si>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</si>
  <si>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</si>
  <si>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</si>
  <si>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</si>
  <si>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</si>
  <si>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</si>
  <si>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</si>
  <si>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</si>
  <si>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</si>
  <si>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</si>
  <si>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</si>
  <si>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</si>
  <si>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</si>
  <si>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</si>
  <si>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</si>
  <si>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</si>
  <si>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</si>
  <si>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</si>
  <si>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</si>
  <si>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</si>
  <si>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</si>
  <si>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</si>
  <si>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</si>
  <si>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</si>
  <si>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</si>
  <si>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</si>
  <si>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</si>
  <si>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</si>
  <si>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</si>
  <si>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</si>
  <si>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</si>
  <si>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</si>
  <si>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</si>
  <si>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</si>
  <si>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</si>
  <si>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</si>
  <si>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</si>
  <si>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</si>
  <si>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</si>
  <si>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 Платежи в целях возмещения причиненного ущерба (убытков)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</si>
  <si>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</si>
  <si>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</si>
  <si>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</si>
  <si>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</si>
  <si>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</si>
  <si>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</si>
  <si>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</si>
  <si>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</si>
  <si>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</si>
  <si>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</si>
  <si>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</si>
  <si>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</si>
  <si>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</si>
  <si>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</si>
  <si>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</si>
  <si>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</si>
  <si>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городских округов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</si>
  <si>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</si>
  <si>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</si>
  <si>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</si>
  <si>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</si>
  <si>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</si>
  <si>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</si>
  <si>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городских округов на поддержку отрасли культуры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</si>
  <si>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</si>
  <si>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</si>
  <si>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 Субсидии бюджетам на обеспечение комплексного развития сельских территорий</t>
  </si>
  <si>
    <t xml:space="preserve">  Субсидии бюджетам городских округов на обеспечение комплексного развития сельских территорий</t>
  </si>
  <si>
    <t xml:space="preserve">  Субсидии бюджетам на реализацию мероприятий по модернизации школьных систем образования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</si>
  <si>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</si>
  <si>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</si>
  <si>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</si>
  <si>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</si>
  <si>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</si>
  <si>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</si>
  <si>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</si>
  <si>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</si>
  <si>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</si>
  <si>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</si>
  <si>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</si>
  <si>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</si>
  <si>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</si>
  <si>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</si>
  <si>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</si>
  <si>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</si>
  <si>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Единая субвенция местным бюджетам из бюджета субъекта Российской Федерации</t>
  </si>
  <si>
    <t xml:space="preserve">  Единая субвенция бюджетам городских округов из бюджета субъекта Российской Федерации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</si>
  <si>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</si>
  <si>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</si>
  <si>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</si>
  <si>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</si>
  <si>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</si>
  <si>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</si>
  <si>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</si>
  <si>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</si>
  <si>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</si>
  <si>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 ПРОЧИЕ БЕЗВОЗМЕЗДНЫЕ ПОСТУПЛЕНИЯ</t>
  </si>
  <si>
    <t xml:space="preserve">  Прочие безвозмездные поступления в бюджеты городских округов</t>
  </si>
  <si>
    <t>Расходы бюджета - всего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</si>
  <si>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</si>
  <si>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</si>
  <si>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</si>
  <si>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</si>
  <si>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</si>
  <si>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</si>
  <si>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9999910010</t>
  </si>
  <si>
    <t>121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</si>
  <si>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</si>
  <si>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</si>
  <si>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</si>
  <si>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9999910030</t>
  </si>
  <si>
    <t>122</t>
  </si>
  <si>
    <t xml:space="preserve">      Судебная система</t>
  </si>
  <si>
    <t>0105</t>
  </si>
  <si>
    <t>9999951200</t>
  </si>
  <si>
    <t>244</t>
  </si>
  <si>
    <t>880</t>
  </si>
  <si>
    <t xml:space="preserve">      Резервные фонды</t>
  </si>
  <si>
    <t>0111</t>
  </si>
  <si>
    <t>9999920010</t>
  </si>
  <si>
    <t>870</t>
  </si>
  <si>
    <t xml:space="preserve">      Другие общегосударственные вопросы</t>
  </si>
  <si>
    <t>0113</t>
  </si>
  <si>
    <t>0190126020</t>
  </si>
  <si>
    <t>242</t>
  </si>
  <si>
    <t>1690127010</t>
  </si>
  <si>
    <t>1690227020</t>
  </si>
  <si>
    <t>1990227060</t>
  </si>
  <si>
    <t>2890164080</t>
  </si>
  <si>
    <t>631</t>
  </si>
  <si>
    <t>633</t>
  </si>
  <si>
    <t>2890194030</t>
  </si>
  <si>
    <t>321</t>
  </si>
  <si>
    <t>852</t>
  </si>
  <si>
    <t>853</t>
  </si>
  <si>
    <t>9999920040</t>
  </si>
  <si>
    <t>247</t>
  </si>
  <si>
    <t>851</t>
  </si>
  <si>
    <t>9999920050</t>
  </si>
  <si>
    <t>9999920090</t>
  </si>
  <si>
    <t>9999920100</t>
  </si>
  <si>
    <t>9999920110</t>
  </si>
  <si>
    <t>9999920130</t>
  </si>
  <si>
    <t>9999924010</t>
  </si>
  <si>
    <t>9999925040</t>
  </si>
  <si>
    <t>330</t>
  </si>
  <si>
    <t>9999927011</t>
  </si>
  <si>
    <t>9999927040</t>
  </si>
  <si>
    <t>831</t>
  </si>
  <si>
    <t>9999959300</t>
  </si>
  <si>
    <t>9999970010</t>
  </si>
  <si>
    <t>111</t>
  </si>
  <si>
    <t>112</t>
  </si>
  <si>
    <t>119</t>
  </si>
  <si>
    <t>9999970193</t>
  </si>
  <si>
    <t>9999993010</t>
  </si>
  <si>
    <t>9999993030</t>
  </si>
  <si>
    <t>9999993100</t>
  </si>
  <si>
    <t>9999993180</t>
  </si>
  <si>
    <t>99999М0820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</si>
  <si>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</si>
  <si>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</si>
  <si>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</si>
  <si>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</si>
  <si>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>9999920060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</si>
  <si>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</si>
  <si>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</si>
  <si>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</si>
  <si>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</si>
  <si>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>9999924030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</si>
  <si>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</si>
  <si>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</si>
  <si>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9999923800</t>
  </si>
  <si>
    <t>9999956940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</si>
  <si>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</si>
  <si>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</si>
  <si>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</si>
  <si>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</si>
  <si>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9999943101</t>
  </si>
  <si>
    <t>9999993040</t>
  </si>
  <si>
    <t xml:space="preserve">      Транспорт</t>
  </si>
  <si>
    <t>0408</t>
  </si>
  <si>
    <t>9999993130</t>
  </si>
  <si>
    <t xml:space="preserve">      Дорожное хозяйство (дорожные фонды)</t>
  </si>
  <si>
    <t>0409</t>
  </si>
  <si>
    <t>0690140010</t>
  </si>
  <si>
    <t>0690140020</t>
  </si>
  <si>
    <t>0690140030</t>
  </si>
  <si>
    <t>0690140090</t>
  </si>
  <si>
    <t>0690164050</t>
  </si>
  <si>
    <t>811</t>
  </si>
  <si>
    <t>414</t>
  </si>
  <si>
    <t xml:space="preserve">      Другие вопросы в области национальной экономики</t>
  </si>
  <si>
    <t>0412</t>
  </si>
  <si>
    <t>1190121100</t>
  </si>
  <si>
    <t>1390262010</t>
  </si>
  <si>
    <t>1390262020</t>
  </si>
  <si>
    <t>1390262040</t>
  </si>
  <si>
    <t>1390262050</t>
  </si>
  <si>
    <t>9999970191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</si>
  <si>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</si>
  <si>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</si>
  <si>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</si>
  <si>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</si>
  <si>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0890141010</t>
  </si>
  <si>
    <t>0890341102</t>
  </si>
  <si>
    <t>0890992330</t>
  </si>
  <si>
    <t>08909S2330</t>
  </si>
  <si>
    <t>2290141030</t>
  </si>
  <si>
    <t>9999927080</t>
  </si>
  <si>
    <t>9999941040</t>
  </si>
  <si>
    <t>9999941070</t>
  </si>
  <si>
    <t>412</t>
  </si>
  <si>
    <t xml:space="preserve">      Коммунальное хозяйство</t>
  </si>
  <si>
    <t>0502</t>
  </si>
  <si>
    <t>0890224010</t>
  </si>
  <si>
    <t>0890242010</t>
  </si>
  <si>
    <t>0890242050</t>
  </si>
  <si>
    <t>0890242060</t>
  </si>
  <si>
    <t>0890592620</t>
  </si>
  <si>
    <t>08905S2620</t>
  </si>
  <si>
    <t xml:space="preserve">      Благоустройство</t>
  </si>
  <si>
    <t>0503</t>
  </si>
  <si>
    <t>0890643080</t>
  </si>
  <si>
    <t>0890743040</t>
  </si>
  <si>
    <t>0890827080</t>
  </si>
  <si>
    <t>243</t>
  </si>
  <si>
    <t>2590143010</t>
  </si>
  <si>
    <t>2590143020</t>
  </si>
  <si>
    <t>2590143040</t>
  </si>
  <si>
    <t>2590143070</t>
  </si>
  <si>
    <t>2590143100</t>
  </si>
  <si>
    <t>9999943040</t>
  </si>
  <si>
    <t>9999970180</t>
  </si>
  <si>
    <t>611</t>
  </si>
  <si>
    <t>9999970181</t>
  </si>
  <si>
    <t>9999970192</t>
  </si>
  <si>
    <t xml:space="preserve">      Другие вопросы в области жилищно-коммунального хозяйства</t>
  </si>
  <si>
    <t>0505</t>
  </si>
  <si>
    <t>9999970194</t>
  </si>
  <si>
    <t>9999993120</t>
  </si>
  <si>
    <t xml:space="preserve">    ОБРАЗОВАНИЕ</t>
  </si>
  <si>
    <t>0700</t>
  </si>
  <si>
    <t xml:space="preserve">      Дошкольное образование</t>
  </si>
  <si>
    <t>0701</t>
  </si>
  <si>
    <t>9999992360</t>
  </si>
  <si>
    <t>99999S2360</t>
  </si>
  <si>
    <t xml:space="preserve">      Профессиональная подготовка, переподготовка и повышение квалификации</t>
  </si>
  <si>
    <t>0705</t>
  </si>
  <si>
    <t>1990127010</t>
  </si>
  <si>
    <t xml:space="preserve">      Молодежная политика</t>
  </si>
  <si>
    <t>0707</t>
  </si>
  <si>
    <t>0550122010</t>
  </si>
  <si>
    <t>0550122030</t>
  </si>
  <si>
    <t>0550125090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</si>
  <si>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</si>
  <si>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</si>
  <si>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</si>
  <si>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</si>
  <si>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</si>
  <si>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>26901L5762</t>
  </si>
  <si>
    <t>26901Д5762</t>
  </si>
  <si>
    <t xml:space="preserve">    СОЦИАЛЬНАЯ ПОЛИТИКА</t>
  </si>
  <si>
    <t>1000</t>
  </si>
  <si>
    <t xml:space="preserve">      Пенсионное обеспечение</t>
  </si>
  <si>
    <t>1001</t>
  </si>
  <si>
    <t>9999925010</t>
  </si>
  <si>
    <t>312</t>
  </si>
  <si>
    <t xml:space="preserve">      Социальное обеспечение населения</t>
  </si>
  <si>
    <t>1003</t>
  </si>
  <si>
    <t>9999925100</t>
  </si>
  <si>
    <t>9999993190</t>
  </si>
  <si>
    <t>612</t>
  </si>
  <si>
    <t xml:space="preserve">      Охрана семьи и детства</t>
  </si>
  <si>
    <t>1004</t>
  </si>
  <si>
    <t>322</t>
  </si>
  <si>
    <t>99999R0820</t>
  </si>
  <si>
    <t xml:space="preserve">      Другие вопросы в области социальной политики</t>
  </si>
  <si>
    <t>1006</t>
  </si>
  <si>
    <t>0390161040</t>
  </si>
  <si>
    <t xml:space="preserve">    ФИЗИЧЕСКАЯ КУЛЬТУРА И СПОРТ</t>
  </si>
  <si>
    <t>1100</t>
  </si>
  <si>
    <t xml:space="preserve">      Массовый спорт</t>
  </si>
  <si>
    <t>1102</t>
  </si>
  <si>
    <t>10903Д7530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</si>
  <si>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</si>
  <si>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</si>
  <si>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9999910020</t>
  </si>
  <si>
    <t>9999910040</t>
  </si>
  <si>
    <t>9999927010</t>
  </si>
  <si>
    <t>9999927020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</si>
  <si>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</si>
  <si>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</si>
  <si>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</si>
  <si>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9999910060</t>
  </si>
  <si>
    <t xml:space="preserve">      Другие вопросы в области образования</t>
  </si>
  <si>
    <t>0709</t>
  </si>
  <si>
    <t>9999993160</t>
  </si>
  <si>
    <t>9999993050</t>
  </si>
  <si>
    <t>323</t>
  </si>
  <si>
    <t xml:space="preserve">      Дополнительное образование детей</t>
  </si>
  <si>
    <t>0703</t>
  </si>
  <si>
    <t>0290321010</t>
  </si>
  <si>
    <t>0290524010</t>
  </si>
  <si>
    <t>0290527030</t>
  </si>
  <si>
    <t>0290570150</t>
  </si>
  <si>
    <t>0290170200</t>
  </si>
  <si>
    <t>622</t>
  </si>
  <si>
    <t>02901L4660</t>
  </si>
  <si>
    <t>02901S2050</t>
  </si>
  <si>
    <t>0290220120</t>
  </si>
  <si>
    <t>621</t>
  </si>
  <si>
    <t>0290221030</t>
  </si>
  <si>
    <t>0290221050</t>
  </si>
  <si>
    <t>0290227030</t>
  </si>
  <si>
    <t>0290421040</t>
  </si>
  <si>
    <t>0290521020</t>
  </si>
  <si>
    <t>0290570060</t>
  </si>
  <si>
    <t>0290570070</t>
  </si>
  <si>
    <t>0290570080</t>
  </si>
  <si>
    <t>0290570090</t>
  </si>
  <si>
    <t>9999927100</t>
  </si>
  <si>
    <t xml:space="preserve">      Другие вопросы в области культуры, кинематографии</t>
  </si>
  <si>
    <t>0804</t>
  </si>
  <si>
    <t>0290570100</t>
  </si>
  <si>
    <t>0290570190</t>
  </si>
  <si>
    <t>0510170130</t>
  </si>
  <si>
    <t>0510193070</t>
  </si>
  <si>
    <t>0510270200</t>
  </si>
  <si>
    <t>0590224010</t>
  </si>
  <si>
    <t>0590227030</t>
  </si>
  <si>
    <t>0590427020</t>
  </si>
  <si>
    <t>0590522070</t>
  </si>
  <si>
    <t>613</t>
  </si>
  <si>
    <t xml:space="preserve">      Общее образование</t>
  </si>
  <si>
    <t>0702</t>
  </si>
  <si>
    <t>0520153030</t>
  </si>
  <si>
    <t>0520170140</t>
  </si>
  <si>
    <t>0520193060</t>
  </si>
  <si>
    <t>0520270200</t>
  </si>
  <si>
    <t>0520292340</t>
  </si>
  <si>
    <t>05202S2340</t>
  </si>
  <si>
    <t>05205R505F</t>
  </si>
  <si>
    <t>623</t>
  </si>
  <si>
    <t>9999993150</t>
  </si>
  <si>
    <t>99999R3040</t>
  </si>
  <si>
    <t>0530170150</t>
  </si>
  <si>
    <t>813</t>
  </si>
  <si>
    <t>0520393080</t>
  </si>
  <si>
    <t>0540122020</t>
  </si>
  <si>
    <t>0590170110</t>
  </si>
  <si>
    <t>0590170120</t>
  </si>
  <si>
    <t>9999927101</t>
  </si>
  <si>
    <t>9999993090</t>
  </si>
  <si>
    <t>313</t>
  </si>
  <si>
    <t xml:space="preserve">      Физическая культура</t>
  </si>
  <si>
    <t>1101</t>
  </si>
  <si>
    <t>1090124010</t>
  </si>
  <si>
    <t>1090127020</t>
  </si>
  <si>
    <t>1090170160</t>
  </si>
  <si>
    <t>1090170161</t>
  </si>
  <si>
    <t xml:space="preserve">      Другие вопросы в области физической культуры и спорта</t>
  </si>
  <si>
    <t>1105</t>
  </si>
  <si>
    <t>1090470170</t>
  </si>
  <si>
    <t>9999970195</t>
  </si>
  <si>
    <t>2090110030</t>
  </si>
  <si>
    <t>2090127010</t>
  </si>
  <si>
    <t>2090326030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</si>
  <si>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</si>
  <si>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</si>
  <si>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</si>
  <si>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</si>
  <si>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2090220020</t>
  </si>
  <si>
    <t>730</t>
  </si>
  <si>
    <t xml:space="preserve">                             2. Расходы бюджета</t>
  </si>
  <si>
    <t xml:space="preserve">        Глава муниципального образования</t>
  </si>
  <si>
    <t xml:space="preserve">          Фонд оплаты труда государственных (муниципальных) органов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</si>
  <si>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</si>
  <si>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Расходы на организацию профессиональной подготовки, переподготовки и  повышения квалификации</t>
  </si>
  <si>
    <t xml:space="preserve">          Иные выплаты персоналу государственных (муниципальных) органов, за исключением фонда оплаты труда</t>
  </si>
  <si>
    <t xml:space="preserve">          Прочая закупка товаров, работ и услуг</t>
  </si>
  <si>
    <t xml:space="preserve">        Диспансеризация</t>
  </si>
  <si>
    <t xml:space="preserve">        Председатель Думы Находкинского городского округа</t>
  </si>
  <si>
    <t xml:space="preserve">        Руководство и управление в сфере установленных функций органов местного самоуправления Находкинского городского округа</t>
  </si>
  <si>
    <t xml:space="preserve">          Закупка товаров, работ и услуг в сфере информационно-коммуникационных технологий</t>
  </si>
  <si>
    <t xml:space="preserve">        Депутаты Думы Находкинского городского округа</t>
  </si>
  <si>
    <t xml:space="preserve">        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</si>
  <si>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 xml:space="preserve">        Расходы на организацию профессиональной подготовки, переподготовки и повышения квалификации</t>
  </si>
  <si>
    <t xml:space="preserve">        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</si>
  <si>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 xml:space="preserve">          Уплата иных платежей</t>
  </si>
  <si>
    <t xml:space="preserve">        Руководитель контрольно-счетной палаты Находкинского городского округа и его заместители</t>
  </si>
  <si>
    <t xml:space="preserve">        Аудиторы Контрольно-счетной палаты Находкинского городского округа</t>
  </si>
  <si>
    <t xml:space="preserve">        Резервный фонд администрации Находкинского городского округа</t>
  </si>
  <si>
    <t xml:space="preserve">          Резервные средства</t>
  </si>
  <si>
    <t xml:space="preserve">        Мероприятия в области информатизации администрации Находкинского городского округа</t>
  </si>
  <si>
    <t xml:space="preserve">        Выпуск и распространение информационных, пропагандистских буклетов, брошюр, плакатов антикоррупционной направленности</t>
  </si>
  <si>
    <t xml:space="preserve">        Субсидии некоммерческим организациям, не являющимся государственными (муниципальными) учреждениями, на мероприятия по осуществлению территориального общественного самоуправления Находкинского городского округа</t>
  </si>
  <si>
    <t xml:space="preserve">          Субсидии на возмещение недополученных доходов и (или) возмещение фактически понесенных затрат</t>
  </si>
  <si>
    <t xml:space="preserve">          Субсидии (гранты в форме субсидий), не подлежащие казначейскому сопровождению</t>
  </si>
  <si>
    <t xml:space="preserve">        Поддержка проектов, инициируемых жителями муниципальных образований, по решению вопросов местного значения</t>
  </si>
  <si>
    <t xml:space="preserve">        Содержание и обслуживание муниципальной казны</t>
  </si>
  <si>
    <t xml:space="preserve">          Закупка энергетических ресурсов</t>
  </si>
  <si>
    <t xml:space="preserve">          Уплата налога на имущество организаций и земельного налога</t>
  </si>
  <si>
    <t xml:space="preserve">          Уплата прочих налогов, сборов</t>
  </si>
  <si>
    <t xml:space="preserve">        Оценка недвижимости, признание прав и регулирование отношений по муниципальной собственности</t>
  </si>
  <si>
    <t xml:space="preserve">        Мероприятия в области развития международного сотрудничества</t>
  </si>
  <si>
    <t xml:space="preserve">        Мероприятия по освещению деятельности администрации в средствах массовой информации</t>
  </si>
  <si>
    <t xml:space="preserve">        Мероприятия в области рекламы</t>
  </si>
  <si>
    <t xml:space="preserve">        Расходы, связанные с участием Находкинского городского округа в общественных формированиях различных уровней</t>
  </si>
  <si>
    <t xml:space="preserve">        Прочие мероприятия</t>
  </si>
  <si>
    <t xml:space="preserve">        Мероприятия  по пожарной безопасности</t>
  </si>
  <si>
    <t xml:space="preserve">        Выплаты почетным жителям города</t>
  </si>
  <si>
    <t xml:space="preserve">          Публичные нормативные выплаты гражданам несоциального характера</t>
  </si>
  <si>
    <t xml:space="preserve">        Расходы на организацию профессиональной подготовки, переподготовки и повышения  квалификации</t>
  </si>
  <si>
    <t xml:space="preserve">        Расходы на организацию профессиональной подготовки, переподготовки и повышения  квалификации (МКУ "Хозяйственное управление")</t>
  </si>
  <si>
    <t xml:space="preserve">        Расходы, связанные с исполнением решений, принятых судебными органами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</si>
  <si>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</si>
  <si>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    Осуществление полномочий Российской Федерации по государственной регистрации актов гражданского состояния</t>
  </si>
  <si>
    <t xml:space="preserve">        Расходы на обеспечение деятельности (оказание услуг, выполнение работ) муниципальных учреждений (МУХУ)</t>
  </si>
  <si>
    <t xml:space="preserve">          Фонд оплаты труда учреждений</t>
  </si>
  <si>
    <t xml:space="preserve">          Иные выплаты персоналу учреждений, за исключением фонда оплаты труда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</si>
  <si>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</si>
  <si>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</si>
  <si>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 xml:space="preserve">       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</si>
  <si>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 xml:space="preserve">        Реализация отдельных государственных полномочий по созданию административных комиссий</t>
  </si>
  <si>
    <t xml:space="preserve">        Осуществление отдельных государственных полномочий по государственному управлению охраной труда</t>
  </si>
  <si>
    <t xml:space="preserve">        Осуществление полномочий Российской Федерации на государственную регистрацию актов гражданского состояния за счет средств краевого бюджета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</si>
  <si>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</si>
  <si>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      Мобилизационная и вневойсковая подготовка</t>
  </si>
  <si>
    <t xml:space="preserve">        Возмещение расходов автотранспортным организациям за перевозку лиц, призванных на военную службу по частичной мобилизации</t>
  </si>
  <si>
    <t xml:space="preserve">          Специальные расходы</t>
  </si>
  <si>
    <t xml:space="preserve">        Мероприятия по обеспечению мобилизационной готовности экономики</t>
  </si>
  <si>
    <t xml:space="preserve">        Мероприятия по пожарной безопасности</t>
  </si>
  <si>
    <t xml:space="preserve">        Мероприятия по внедрению аппаратно-программного комплекса "Безопасный город"</t>
  </si>
  <si>
    <t xml:space="preserve">        Расходы на формирование материального резерва в целях гражданской обороны</t>
  </si>
  <si>
    <t xml:space="preserve">        Расходы на обеспечение деятельности (оказание услуг, выполнение работ) муниципальных учреждений (ГОиЧС)</t>
  </si>
  <si>
    <t xml:space="preserve">        Расходы на обеспечение деятельности (оказание услуг, выполнение работ) муниципальных учреждений (ЕДДС)</t>
  </si>
  <si>
    <t xml:space="preserve">        Предотвращение подтопления территории Находкинского городского округа</t>
  </si>
  <si>
    <t xml:space="preserve">        Расходы на формирование материального резерва для ликвидации последствий ЧС</t>
  </si>
  <si>
    <t xml:space="preserve">        Расходы на обеспечение деятельности (оказание услуг, выполнение работ) муниципальных учреждений (Служба спасения)</t>
  </si>
  <si>
    <t xml:space="preserve">        Расходы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</si>
  <si>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 xml:space="preserve">        Мероприятия по ликвидации  последствий чрезвычайных ситуаций на территории Находкинского городского округа</t>
  </si>
  <si>
    <t xml:space="preserve">        Иные межбюджетные трансферты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</si>
  <si>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 xml:space="preserve">        Осуществление деятельности по обращению с животными без владельцев</t>
  </si>
  <si>
    <t xml:space="preserve">        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</si>
  <si>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       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</si>
  <si>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 xml:space="preserve">        Капитальный ремонт и ремонт автомобильных дорог общего пользования населенных пунктов за счет дорожного фонда Приморского края</t>
  </si>
  <si>
    <t xml:space="preserve">       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дорожного фонда Приморского края</t>
  </si>
  <si>
    <t xml:space="preserve">        Проектирование, строительство (реконструкцию) автомобильных дорог общего пользования населенных пунктов за счет дорожного фонда Приморского края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</si>
  <si>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</si>
  <si>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 xml:space="preserve">        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</si>
  <si>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 xml:space="preserve">        Софинансирование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 бюджета</t>
  </si>
  <si>
    <t xml:space="preserve">        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</si>
  <si>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 xml:space="preserve">        Дополнительные расходы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</si>
  <si>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 xml:space="preserve">        Капитальный ремонт и ремонт сети автомобильных дорог общего пользования Находкинского городского округа и инженерных сооружений на них</t>
  </si>
  <si>
    <t xml:space="preserve">        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</si>
  <si>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 xml:space="preserve">        Содержание автомобильных дорог общего пользования Находкинского городского округа и инженерных сооружений на них</t>
  </si>
  <si>
    <t xml:space="preserve">        Расходы на подготовку и согласование планов обеспечения транспортной безопасности объектов транспортной инфраструктуры</t>
  </si>
  <si>
    <t xml:space="preserve">        Субсидии МУП "Дорожно-эксплуатационный участок" города Находки для заключения договора финансовой аренды (лизинга) на приобретение новых дорожно-комбинированных автомобилей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</si>
  <si>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</si>
  <si>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  Разработка проекта планировки и межевания территории для многодетных семей</t>
  </si>
  <si>
    <t xml:space="preserve">        Ремонт автомобильных дорог местного значения за счет компенсационных выплат АО "Газстройпром"(безвозмездные перечисления)</t>
  </si>
  <si>
    <t xml:space="preserve">        Мероприятия в области туризма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</si>
  <si>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прилегающей территории вокруг озера Соленое в г. Находке в целях создания объекта туристической инфраструктуры)</t>
  </si>
  <si>
    <t xml:space="preserve">        Дополнительный расходы на благоустройство прилегающей территории вокруг озера Солёное в г. Находке в целях создания объекта туристической инфраструктуры</t>
  </si>
  <si>
    <t xml:space="preserve">        Субсидии субъектам малого и среднего предпринимательства на возмещение части затрат, связанных с уплатой лизинговых платежей по договорам финансовой аренды (лизинга)</t>
  </si>
  <si>
    <t xml:space="preserve">        Субсидии субъектам малого и среднего предпринимательства на возмещение части затрат, связанных с приобретением оборудования</t>
  </si>
  <si>
    <t xml:space="preserve">        Субсидии на возмещение части затрат субъектам малого и среднего предпринимательства, осуществляющим деятельность в сфере социального предпринимательства</t>
  </si>
  <si>
    <t xml:space="preserve">        Субсидии на возмещение части затрат физическим лицам производителям товаров, работ, услуг в целях возмещения затрат в связи с производством (реализацией) товаров, выполнением работ, оказанием услуг, не являющимися индивидуальными предпринимателями и применяющим специальный налоговый режим "Налог на профессиональный доход"</t>
  </si>
  <si>
    <t xml:space="preserve">        Расходы на обеспечение деятельности (оказание услуг, выполнение работ) муниципальных учреждений ( МКУ "УКС")</t>
  </si>
  <si>
    <t xml:space="preserve">        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</si>
  <si>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 xml:space="preserve">        Содержание, ремонт и капитальный ремонт муниципального жилого фонда</t>
  </si>
  <si>
    <t xml:space="preserve">        Разработка проектной документации по обустройству многоквартирных домов пандусами</t>
  </si>
  <si>
    <t xml:space="preserve">        Обустройство многоквартирных домов Находкинского городского округа пандусами</t>
  </si>
  <si>
    <t xml:space="preserve">        Поддержка муниципальных программ по созданию условий для управления многоквартирными домами</t>
  </si>
  <si>
    <t xml:space="preserve">        Расходы на поддержку муниципальных программ по созданию условий для управления многоквартирными домами за счет средств местного бюджета</t>
  </si>
  <si>
    <t xml:space="preserve">        Снос жилья, признанного аварийным</t>
  </si>
  <si>
    <t xml:space="preserve">        Разработка и экспертиза проектно-сметной документации</t>
  </si>
  <si>
    <t xml:space="preserve">        Мероприятия по перечислению взносов на капитальный ремонт муниципального жилищного фонда</t>
  </si>
  <si>
    <t xml:space="preserve">        Обеспечение мероприятий по переселению граждан из аварийного жилищного фонда за счет средств местного бюджета (без софинансирования)</t>
  </si>
  <si>
    <t xml:space="preserve">        Разработка проектно-сметной документации на строительство объектов коммунальной инфраструктуры к земельным участкам, предоставленных на бесплатной основе гражданам, имеющим трех и более детей</t>
  </si>
  <si>
    <t xml:space="preserve">        Ремонт, реконструкция и модернизация объектов теплоснабжения</t>
  </si>
  <si>
    <t xml:space="preserve">        Проектно-изыскательские работы по объектам теплоснабжения</t>
  </si>
  <si>
    <t xml:space="preserve">          Закупка товаров, работ и услуг в целях капитального ремонта государственного (муниципального) имущества</t>
  </si>
  <si>
    <t xml:space="preserve">        Проектно-изыскательские работы по объектам водоснабжения и водоотведения</t>
  </si>
  <si>
    <t xml:space="preserve">        Обеспечение граждан твердым топливом</t>
  </si>
  <si>
    <t xml:space="preserve">        Обеспечение граждан твердым топливом за счет средств местного бюджета</t>
  </si>
  <si>
    <t xml:space="preserve">        Создание и развитие системы газоснабжения муниципальных образований</t>
  </si>
  <si>
    <t xml:space="preserve">        Расходы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</si>
  <si>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 xml:space="preserve">        Расходы по оплате потребленной электроэнергии объектами наружного освещения</t>
  </si>
  <si>
    <t xml:space="preserve">        Прочие мероприятия по благоустройству</t>
  </si>
  <si>
    <t xml:space="preserve">        Разработка проектно-сметной документации</t>
  </si>
  <si>
    <t xml:space="preserve">        Реализация мероприятий, предусмотренных мастер-планами городских округов, за счет средств специальных казначейских кредитов (софинансирование из средств местного бюджета)</t>
  </si>
  <si>
    <t xml:space="preserve">        Мероприятия по организации освещения территорий муниципальных образований в рамках благоустройства территорий муниципальных образований</t>
  </si>
  <si>
    <t xml:space="preserve">        Расходы на мероприятия по организации освещения территорий муниципальных образований в рамках благоустройства территорий муниципальных образований за счет средств местного бюджета</t>
  </si>
  <si>
    <t xml:space="preserve">        Реализация программ формирования современной городской среды</t>
  </si>
  <si>
    <t xml:space="preserve">        Дополнительные расходв на реализацию программ формирования современной городской среды за счет средств местного бюджета</t>
  </si>
  <si>
    <t xml:space="preserve">        Поддержка муниципальных программ по благоустройству территорий муниципальных образований</t>
  </si>
  <si>
    <t xml:space="preserve">        Поддержка муниципальных программ по благоустройству территорий муниципальных образований за счет средств местного бюджета</t>
  </si>
  <si>
    <t xml:space="preserve">        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</si>
  <si>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</t>
  </si>
  <si>
    <t xml:space="preserve">        Расходы на 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 за счет средств краевого бюджета</t>
  </si>
  <si>
    <t xml:space="preserve">        Расходы на 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 за счет средств местного бюджета</t>
  </si>
  <si>
    <t xml:space="preserve">        Дополнительные расходы на благоустройство территорий муниципальных образований, реализующих мероприятия плана комплексного социально-экономического развития муниципального образования за счет средств местного бюджета</t>
  </si>
  <si>
    <t xml:space="preserve">        Озеленение скверов, видовых площадок, памятных мест и прогулочных зон</t>
  </si>
  <si>
    <t xml:space="preserve">        Комплексное благоустройство муниципальных территорий общего пользования (скверов, видовых площадок, памятных мест и прогулочных зон)</t>
  </si>
  <si>
    <t xml:space="preserve">        Текущее содержание скверов, видовых площадок, памятных мест и прогулочных зон</t>
  </si>
  <si>
    <t xml:space="preserve">        Санитарная обрезка деревьев, валка аварийных деревьев</t>
  </si>
  <si>
    <t xml:space="preserve">        Обеспечение комплексного развития сельских территорий (на реализацию мероприятий по благоустройству сельских территорий)</t>
  </si>
  <si>
    <t xml:space="preserve">        Дополнительные расходы на обеспечение комплексного развития сельских территорий (на реализацию мероприятий по благоустройству сельских территорий)</t>
  </si>
  <si>
    <t xml:space="preserve">        Расходы на оплату услуг по инвентаризации кладбищ</t>
  </si>
  <si>
    <t xml:space="preserve">        Расходы на обеспечение деятельности (оказание услуг, выполнение работ) муниципальных учреждений (МБУ "Память")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</si>
  <si>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</si>
  <si>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Расходы по захоронению тел умерших (неопознанных и невостребованных)</t>
  </si>
  <si>
    <t xml:space="preserve">        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</si>
  <si>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 xml:space="preserve">        Расходы на реализацию проектов инициативного бюджетирования по направлению "Твой проект" за счет средств краевого бюджета</t>
  </si>
  <si>
    <t xml:space="preserve">        Софинансирование расходов на реализацию проектов инициативного бюджетирования по направлению "Твой проект" за счет средств местного бюджета</t>
  </si>
  <si>
    <t xml:space="preserve">        Расходы на обеспечение деятельности (оказание услуг, выполнение работ) муниципальных учреждений (МКУ "Управление городским хозяйством")</t>
  </si>
  <si>
    <t xml:space="preserve">       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</si>
  <si>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        Расходы на обеспечение деятельности (оказание услуг, выполнение работ) муниципальных учреждений дошкольного образования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</si>
  <si>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</si>
  <si>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Субсидии бюджетным учреждениям на иные цели</t>
  </si>
  <si>
    <t xml:space="preserve">        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</si>
  <si>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        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</si>
  <si>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 xml:space="preserve">        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</si>
  <si>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 xml:space="preserve">        Мероприятия по профилактике терроризма и экстремизма</t>
  </si>
  <si>
    <t xml:space="preserve">        Персонифицированное финансирование дополнительного образования детей</t>
  </si>
  <si>
    <t xml:space="preserve">          Гранты в форме субсидии бюджетным учреждениям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</si>
  <si>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</si>
  <si>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</si>
  <si>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Расходы на обеспечение деятельности (оказание услуг, выполнение работ) муниципальных учреждений общего образования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</si>
  <si>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</si>
  <si>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        Благоустройство территорий муниципальных образовательных учреждений</t>
  </si>
  <si>
    <t xml:space="preserve">          Субсидии автономным учреждениям на иные цели</t>
  </si>
  <si>
    <t xml:space="preserve">        Расходы на капитальный ремонт зданий муниципальных общеобразовательных учреждений за счет средств краевого бюджета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</si>
  <si>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модульных спортивных залов (МАОУ СОШ №2НГО))</t>
  </si>
  <si>
    <t xml:space="preserve">        Софинансирование расходов на капитальный ремонт зданий муниципальных общеобразовательных учреждений за счет средств местного бюджета</t>
  </si>
  <si>
    <t xml:space="preserve">        Дополнительные расходы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модульных спортивных залов (МАОУ СОШ №2НГО)) за счёт средств местного бюджнта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</si>
  <si>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резервного фонда Правительства Российской Федерации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</si>
  <si>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</si>
  <si>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Реализация мероприятий по модернизации школьных систем образования</t>
  </si>
  <si>
    <t xml:space="preserve">          Гранты в форме субсидии автономным учреждениям</t>
  </si>
  <si>
    <t xml:space="preserve">        Обеспечение бесплатным питанием детей, обучающихся в муниципальных общеобразовательных организациях Приморского края</t>
  </si>
  <si>
    <t xml:space="preserve">        Организация бесплатного горячего питания обучающихся, получающих начальное общее образование в муниципальных общеобразовательных организациях Приморского края</t>
  </si>
  <si>
    <t xml:space="preserve">        Временное трудоустройство несовершеннолетних граждан в возрасте от 14 до 18 лет</t>
  </si>
  <si>
    <t xml:space="preserve">        Государственная поддержка отрасли культуры (оснащение образовавтельных учреждений в сфере культуры(детскийх школ искусств и училищ) музыкальными инструментами. оборудованием и учебными материалами)</t>
  </si>
  <si>
    <t xml:space="preserve">        Государственная поддержка отрасли культуры (софинансирование расходных обязательств , возникающих при реализации мероприятий по модернизации муниципальных детских школ искусств по видам искусств)</t>
  </si>
  <si>
    <t xml:space="preserve">        Развитие и поддержка одаренных детей в области культуры и искусства</t>
  </si>
  <si>
    <t xml:space="preserve">        Расходы на обеспечение деятельности (оказание услуг, выполнение работ) муниципальных учреждений дополнительного образования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</si>
  <si>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</si>
  <si>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</si>
  <si>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    Проведение мероприятий для  детей и молодежи</t>
  </si>
  <si>
    <t xml:space="preserve">        Стипендии главы Находкинского городского округа студентам и учащимся образовательных учреждений</t>
  </si>
  <si>
    <t xml:space="preserve">          Иные выплаты населению</t>
  </si>
  <si>
    <t xml:space="preserve">        Проведение комплексного обследования технического состояния объекта "Детский оздоровительный лагерь "Приморский"</t>
  </si>
  <si>
    <t xml:space="preserve">        Обеспечение оздоровления и отдыха детей Приморского края (за исключением организации отдыха детей в каникулярное время)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</si>
  <si>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</si>
  <si>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Проведение мероприятий в области образования (конкурсы,смотры, фестивали, соревнования )</t>
  </si>
  <si>
    <t xml:space="preserve">        Обеспечение отдыха и оздоровления детей</t>
  </si>
  <si>
    <t xml:space="preserve">        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</si>
  <si>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 xml:space="preserve">        Расходы на обеспечение деятельности (оказание услуг, выполнение работ) муниципальных учреждений (ИМЦ "Развитие")</t>
  </si>
  <si>
    <t xml:space="preserve">        Осуществление государственных полномочий по опеке и попечительству в отношении несовершеннолетних</t>
  </si>
  <si>
    <t xml:space="preserve">        Расходы на создание модельных муниципальных библиотек счет средств бюджетов</t>
  </si>
  <si>
    <t xml:space="preserve">        Модернизация театров юного зрителя и театров кукол</t>
  </si>
  <si>
    <t xml:space="preserve">        Развитие сети учреждений культурно-досугового типа</t>
  </si>
  <si>
    <t xml:space="preserve">        Техническое оснащение муниципальных музеев</t>
  </si>
  <si>
    <t xml:space="preserve">        Реконструкция и капитальный ремонт региональных и муниципальных музеев</t>
  </si>
  <si>
    <t xml:space="preserve">        Софинансирование на модернизацию театров юного зрителя и театров кукол</t>
  </si>
  <si>
    <t xml:space="preserve">        Софинансирование на техническое оснащение муниципальных музеев</t>
  </si>
  <si>
    <t xml:space="preserve">        Поддержка творческой деятельности и укрепление МТБ муниципальных театров в населенных пунктах с численностью населения до 300 тыс. чел.</t>
  </si>
  <si>
    <t xml:space="preserve">        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</si>
  <si>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 xml:space="preserve">        Мероприятия, посвященные знаменательным датам истории России, Приморского края и города Находки</t>
  </si>
  <si>
    <t xml:space="preserve">        Организация проведения культурных мероприятий</t>
  </si>
  <si>
    <t xml:space="preserve">        Организация и проведение городских культурно-массовых мероприятий</t>
  </si>
  <si>
    <t xml:space="preserve">        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</si>
  <si>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 xml:space="preserve">        Комплектование книжных фондов библиотек</t>
  </si>
  <si>
    <t xml:space="preserve">        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</si>
  <si>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 xml:space="preserve">        Расходы на обеспечение деятельности (оказание услуг, выполнение работ) муниципальных учреждений (музеи, постоянные выставки)</t>
  </si>
  <si>
    <t xml:space="preserve">        Расходы на обеспечение деятельности (оказание услуг, выполнение работ) муниципальных учреждений (библиотеки)</t>
  </si>
  <si>
    <t xml:space="preserve">        Расходы на обеспечение деятельности (оказание услуг, выполнение работ) муниципальных учреждений (театры)</t>
  </si>
  <si>
    <t xml:space="preserve">        Комплектование книжных фондов и обеспечение информационно-техническим оборудованием библиотек</t>
  </si>
  <si>
    <t xml:space="preserve">        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</si>
  <si>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 xml:space="preserve">        Расходы на обеспечение деятельности (оказание услуг, выполнение работ) муниципальных учреждений (Централизованные бухгалтерии)</t>
  </si>
  <si>
    <t xml:space="preserve">        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</si>
  <si>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 xml:space="preserve">        Доплата к пенсиям муниципальных служащих</t>
  </si>
  <si>
    <t xml:space="preserve">          Иные пенсии, социальные доплаты к пенсиям</t>
  </si>
  <si>
    <t xml:space="preserve">        Меры социальной поддержки педагогическим работникам муниципальных образовательных организаций Приморского края</t>
  </si>
  <si>
    <t xml:space="preserve">        Единовременная материальная помощь членам семей военнослужащих, погибших в результате участия в специальной военной операции</t>
  </si>
  <si>
    <t xml:space="preserve">        Выплата компенсации расходов, связанных с целевой подготовкой кадров</t>
  </si>
  <si>
    <t xml:space="preserve">       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истечению 154 дней беременности, предоставляемых, согласно гарантированному перечню услуг по погребению</t>
  </si>
  <si>
    <t xml:space="preserve">        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</si>
  <si>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          Пособия, компенсации, меры социальной поддержки по публичным нормативным обязательствам</t>
  </si>
  <si>
    <t xml:space="preserve">        Реализация мероприятий по обеспечению жильем молодых семей</t>
  </si>
  <si>
    <t xml:space="preserve">          Субсидии гражданам на приобретение жилья</t>
  </si>
  <si>
    <t xml:space="preserve">        Предоставление многодетным семьям единовременной денежной выплаты взамен предоставления им земельного участка в собственность бесплатно</t>
  </si>
  <si>
    <t xml:space="preserve">        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</t>
  </si>
  <si>
    <t xml:space="preserve">        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</si>
  <si>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 xml:space="preserve">          Приобретение товаров, работ и услуг в пользу граждан в целях их социального обеспечения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</si>
  <si>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</si>
  <si>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</si>
  <si>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Субсидии социально ориентированным некоммерческим организациям</t>
  </si>
  <si>
    <t xml:space="preserve">        Расходы на обеспечение деятельности (оказание услуг, выполнение работ) муниципальных учреждений (МАУ "Физкультура и здоровье)</t>
  </si>
  <si>
    <t xml:space="preserve">        Расходы на закупку и монтаж оборудования для создания "умных" спортивных площадок</t>
  </si>
  <si>
    <t xml:space="preserve">        Дополнительные расходы на закупку и монтаж оборудования для создания "умных" спортивных площадок (за счет средств местного бюджета)</t>
  </si>
  <si>
    <t xml:space="preserve">        Расходы на обеспечение деятельности (оказание услуг, выполнение работ) муниципальных учреждений в области физкультуры и спорта</t>
  </si>
  <si>
    <t xml:space="preserve">       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</si>
  <si>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 xml:space="preserve">        Расходы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 за счет средств местного бюджета</t>
  </si>
  <si>
    <t xml:space="preserve">        Разработка проектно-сметной документации на строительство зала борьбы по адресу г.Находка. ул. Зои Космодемьянской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</si>
  <si>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физкультурно-оздоровительного комплекса в г. Находке)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</si>
  <si>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стадиона "Водник" в г. Находке)</t>
  </si>
  <si>
    <t xml:space="preserve">        Дополнительные расходы на строительство физкультурнр-оздоровительного комплекса в г. Находка в 25 метрах на восток от здания по улице Дальней.30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</si>
  <si>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(Дополнительные расходы на капитальный ремонт стадиона "Водник" в г. Находке)</t>
  </si>
  <si>
    <t xml:space="preserve">      Спорт высших достижений</t>
  </si>
  <si>
    <t xml:space="preserve">        Государственная поддержка организаций, входящих в систему спортивной подготовки</t>
  </si>
  <si>
    <t xml:space="preserve">        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</si>
  <si>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</si>
  <si>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</si>
  <si>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Расходы на обеспечение деятельности (оказание услуг, выполнение работ) муниципальных учреждений (МБУ "Редакция газеты "Находкинский рабочий")</t>
  </si>
  <si>
    <t xml:space="preserve">        Процентные платежи по муниципальному долгу</t>
  </si>
  <si>
    <t xml:space="preserve">          Обслуживание муниципального долга</t>
  </si>
  <si>
    <t>0190127010</t>
  </si>
  <si>
    <t>9999920080</t>
  </si>
  <si>
    <t>0203</t>
  </si>
  <si>
    <t>9999920150</t>
  </si>
  <si>
    <t>0990124010</t>
  </si>
  <si>
    <t>0990224040</t>
  </si>
  <si>
    <t>0990324080</t>
  </si>
  <si>
    <t>0990427010</t>
  </si>
  <si>
    <t>0990470030</t>
  </si>
  <si>
    <t>0990470040</t>
  </si>
  <si>
    <t>0990324020</t>
  </si>
  <si>
    <t>0990324060</t>
  </si>
  <si>
    <t>0990470050</t>
  </si>
  <si>
    <t>0680392390</t>
  </si>
  <si>
    <t>0680392400</t>
  </si>
  <si>
    <t>0680392450</t>
  </si>
  <si>
    <t>06803S2390</t>
  </si>
  <si>
    <t>06803S2400</t>
  </si>
  <si>
    <t>06803S2450</t>
  </si>
  <si>
    <t>06803Д2450</t>
  </si>
  <si>
    <t>0790246060</t>
  </si>
  <si>
    <t>9999940100</t>
  </si>
  <si>
    <t>11902R5057</t>
  </si>
  <si>
    <t>11902Д5057</t>
  </si>
  <si>
    <t>0890341100</t>
  </si>
  <si>
    <t>9999941030</t>
  </si>
  <si>
    <t>0790242020</t>
  </si>
  <si>
    <t>1290192280</t>
  </si>
  <si>
    <t>12901S2280</t>
  </si>
  <si>
    <t>0890827104</t>
  </si>
  <si>
    <t>0891092650</t>
  </si>
  <si>
    <t>08910S2650</t>
  </si>
  <si>
    <t>217F255550</t>
  </si>
  <si>
    <t>217F2Д5550</t>
  </si>
  <si>
    <t>2180192610</t>
  </si>
  <si>
    <t>21801S2610</t>
  </si>
  <si>
    <t>21801Д2610</t>
  </si>
  <si>
    <t>2190127080</t>
  </si>
  <si>
    <t>21902R5051</t>
  </si>
  <si>
    <t>2190392690</t>
  </si>
  <si>
    <t>21903S2690</t>
  </si>
  <si>
    <t>21903Д2690</t>
  </si>
  <si>
    <t>9999927104</t>
  </si>
  <si>
    <t>9999943112</t>
  </si>
  <si>
    <t>0510227104</t>
  </si>
  <si>
    <t>0510292020</t>
  </si>
  <si>
    <t>05102S2020</t>
  </si>
  <si>
    <t>0520222090</t>
  </si>
  <si>
    <t>0520227104</t>
  </si>
  <si>
    <t>05202R505U</t>
  </si>
  <si>
    <t>05202Д505U</t>
  </si>
  <si>
    <t>057EВ51790</t>
  </si>
  <si>
    <t>0581ЖL7500</t>
  </si>
  <si>
    <t>0590793150</t>
  </si>
  <si>
    <t>05907R3040</t>
  </si>
  <si>
    <t>027A155191</t>
  </si>
  <si>
    <t>027A155192</t>
  </si>
  <si>
    <t>614</t>
  </si>
  <si>
    <t>0520327103</t>
  </si>
  <si>
    <t>027A154540</t>
  </si>
  <si>
    <t>027A154560</t>
  </si>
  <si>
    <t>027A155130</t>
  </si>
  <si>
    <t>027A155900</t>
  </si>
  <si>
    <t>027A155970</t>
  </si>
  <si>
    <t>027A1S4560</t>
  </si>
  <si>
    <t>027A1S5900</t>
  </si>
  <si>
    <t>0290592540</t>
  </si>
  <si>
    <t>02905S2540</t>
  </si>
  <si>
    <t>057E193140</t>
  </si>
  <si>
    <t>0590693090</t>
  </si>
  <si>
    <t>07901L4970</t>
  </si>
  <si>
    <t>0790392700</t>
  </si>
  <si>
    <t>07903S2700</t>
  </si>
  <si>
    <t>1085ЖR7530</t>
  </si>
  <si>
    <t>1085ЖД7530</t>
  </si>
  <si>
    <t>1090127030</t>
  </si>
  <si>
    <t>1090192520</t>
  </si>
  <si>
    <t>10901S2520</t>
  </si>
  <si>
    <t>1090327081</t>
  </si>
  <si>
    <t>1090327104</t>
  </si>
  <si>
    <t>10903R5059</t>
  </si>
  <si>
    <t>10903R505E</t>
  </si>
  <si>
    <t>10903Д5059</t>
  </si>
  <si>
    <t>10903Д505E</t>
  </si>
  <si>
    <t>1103</t>
  </si>
  <si>
    <t>107P550810</t>
  </si>
  <si>
    <t>1200</t>
  </si>
  <si>
    <t>1202</t>
  </si>
  <si>
    <t>9999970196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</si>
  <si>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</si>
  <si>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</si>
  <si>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4</t>
  </si>
  <si>
    <t>5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</si>
  <si>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</si>
  <si>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</si>
  <si>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</si>
  <si>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</si>
  <si>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</si>
  <si>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</si>
  <si>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</si>
  <si>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</si>
  <si>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</si>
  <si>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</si>
  <si>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</si>
  <si>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</si>
  <si>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городскими округами кредитов от кредитных организаций в валюте Российской Федерации</t>
  </si>
  <si>
    <t>000 01 02 00 00 04 0000 810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</si>
  <si>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</si>
  <si>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</si>
  <si>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</si>
  <si>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</si>
  <si>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</si>
  <si>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</si>
  <si>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-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</si>
  <si>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</si>
  <si>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</si>
  <si>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</si>
  <si>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</si>
  <si>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</si>
  <si>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</si>
  <si>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</si>
  <si>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</si>
  <si>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</si>
  <si>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</si>
  <si>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</si>
  <si>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</si>
  <si>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</si>
  <si>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</si>
  <si>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</si>
  <si>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</si>
  <si>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</si>
  <si>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</si>
  <si>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</si>
  <si>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</si>
  <si>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</si>
  <si>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</si>
  <si>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</si>
  <si>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</si>
  <si>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</si>
  <si>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</si>
  <si>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 xml:space="preserve"> УТВЕРЖДЕН</t>
  </si>
  <si>
    <t xml:space="preserve">распоряжением администрации </t>
  </si>
  <si>
    <t xml:space="preserve"> Находкинского городского округа</t>
  </si>
  <si>
    <t xml:space="preserve"> от _____ 2023 года № _______</t>
  </si>
  <si>
    <t xml:space="preserve">                                 1. Доходы бюджета</t>
  </si>
  <si>
    <t>Неисполненные назначения</t>
  </si>
  <si>
    <t>6</t>
  </si>
  <si>
    <t>000 1 00 00000 00 0000 000</t>
  </si>
  <si>
    <t>000 1 01 00000 00 0000 000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</si>
  <si>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</si>
  <si>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</si>
  <si>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</si>
  <si>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</si>
  <si>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</si>
  <si>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</si>
  <si>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</si>
  <si>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</si>
  <si>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</si>
  <si>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</si>
  <si>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</si>
  <si>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</si>
  <si>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</si>
  <si>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</si>
  <si>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</si>
  <si>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</si>
  <si>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</si>
  <si>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</si>
  <si>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</si>
  <si>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</si>
  <si>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</si>
  <si>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</si>
  <si>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</si>
  <si>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</si>
  <si>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</si>
  <si>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</si>
  <si>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</si>
  <si>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000 1 01 02140 01 1000 110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</si>
  <si>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</si>
  <si>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</si>
  <si>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</si>
  <si>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</si>
  <si>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</si>
  <si>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</si>
  <si>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</si>
  <si>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</si>
  <si>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</si>
  <si>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</si>
  <si>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</si>
  <si>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</si>
  <si>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</si>
  <si>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</si>
  <si>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</si>
  <si>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</si>
  <si>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</si>
  <si>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</si>
  <si>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</si>
  <si>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</si>
  <si>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000 1 05 01012 01 1000 110</t>
  </si>
  <si>
    <t>000 1 05 01020 01 0000 110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</si>
  <si>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</si>
  <si>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</si>
  <si>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</si>
  <si>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</si>
  <si>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</si>
  <si>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>000 1 05 01050 01 0000 110</t>
  </si>
  <si>
    <t xml:space="preserve"> 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</si>
  <si>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</si>
  <si>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</si>
  <si>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</si>
  <si>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</si>
  <si>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</si>
  <si>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</si>
  <si>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</si>
  <si>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</si>
  <si>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</si>
  <si>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</si>
  <si>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</si>
  <si>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</si>
  <si>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</si>
  <si>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</si>
  <si>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>000 1 05 04000 02 0000 110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</si>
  <si>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</si>
  <si>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</si>
  <si>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</si>
  <si>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>000 1 06 00000 00 0000 000</t>
  </si>
  <si>
    <t>000 1 06 01000 00 0000 110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</si>
  <si>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</si>
  <si>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</si>
  <si>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</si>
  <si>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>000 1 06 06000 00 0000 110</t>
  </si>
  <si>
    <t>000 1 06 06030 00 0000 110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</si>
  <si>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</si>
  <si>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</si>
  <si>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000 1 06 06032 04 3000 110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</si>
  <si>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</si>
  <si>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</si>
  <si>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</si>
  <si>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</si>
  <si>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</si>
  <si>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</si>
  <si>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000 1 08 03010 01 1000 110</t>
  </si>
  <si>
    <t>000 1 08 07000 01 0000 110</t>
  </si>
  <si>
    <t>000 1 08 07150 01 0000 110</t>
  </si>
  <si>
    <t>000 1 08 07150 01 1000 110</t>
  </si>
  <si>
    <t>000 1 08 07170 01 0000 110</t>
  </si>
  <si>
    <t>000 1 08 07173 01 0000 110</t>
  </si>
  <si>
    <t>000 1 08 07173 01 1000 110</t>
  </si>
  <si>
    <t>000 1 11 00000 00 0000 000</t>
  </si>
  <si>
    <t>000 1 11 01000 00 0000 120</t>
  </si>
  <si>
    <t>000 1 11 01040 04 0000 120</t>
  </si>
  <si>
    <t>000 1 11 05000 00 0000 120</t>
  </si>
  <si>
    <t>000 1 11 05010 00 0000 120</t>
  </si>
  <si>
    <t>000 1 11 05012 04 0000 120</t>
  </si>
  <si>
    <t>000 1 11 05012 04 0010 120</t>
  </si>
  <si>
    <t>000 1 11 05020 00 0000 120</t>
  </si>
  <si>
    <t>000 1 11 05024 04 0000 120</t>
  </si>
  <si>
    <t>000 1 11 05030 00 0000 120</t>
  </si>
  <si>
    <t>000 1 11 05034 04 0000 120</t>
  </si>
  <si>
    <t>000 1 11 05034 04 0040 120</t>
  </si>
  <si>
    <t>000 1 11 05070 00 0000 120</t>
  </si>
  <si>
    <t>000 1 11 05074 04 0000 120</t>
  </si>
  <si>
    <t>000 1 11 05300 00 0000 120</t>
  </si>
  <si>
    <t>000 1 11 05310 00 0000 120</t>
  </si>
  <si>
    <t>000 1 11 05312 04 0000 120</t>
  </si>
  <si>
    <t>000 1 11 05400 00 0000 120</t>
  </si>
  <si>
    <t>000 1 11 05410 00 0000 120</t>
  </si>
  <si>
    <t>000 1 11 05410 04 0000 120</t>
  </si>
  <si>
    <t>000 1 11 07000 00 0000 120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</si>
  <si>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</si>
  <si>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</si>
  <si>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</si>
  <si>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</si>
  <si>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</si>
  <si>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000 1 11 09044 04 0020 120</t>
  </si>
  <si>
    <t>000 1 11 09044 04 0030 120</t>
  </si>
  <si>
    <t>000 1 12 00000 00 0000 000</t>
  </si>
  <si>
    <t>000 1 12 01000 01 0000 120</t>
  </si>
  <si>
    <t>000 1 12 01010 01 0000 120</t>
  </si>
  <si>
    <t>000 1 12 01010 01 2100 120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</si>
  <si>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</si>
  <si>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</si>
  <si>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</si>
  <si>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</si>
  <si>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</si>
  <si>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000 1 12 01040 01 0000 120</t>
  </si>
  <si>
    <t>000 1 12 01041 01 0000 120</t>
  </si>
  <si>
    <t>000 1 12 01041 01 6000 120</t>
  </si>
  <si>
    <t>000 1 12 01042 01 0000 120</t>
  </si>
  <si>
    <t>000 1 13 00000 00 0000 000</t>
  </si>
  <si>
    <t>000 1 13 01000 00 0000 130</t>
  </si>
  <si>
    <t>000 1 13 01990 00 0000 130</t>
  </si>
  <si>
    <t>000 1 13 01994 04 0000 130</t>
  </si>
  <si>
    <t>000 1 13 01994 04 0100 130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</si>
  <si>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</si>
  <si>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</si>
  <si>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</si>
  <si>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</si>
  <si>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</si>
  <si>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</si>
  <si>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</si>
  <si>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</si>
  <si>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</si>
  <si>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</si>
  <si>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</si>
  <si>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</si>
  <si>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</si>
  <si>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</si>
  <si>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</si>
  <si>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</si>
  <si>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000 1 14 06300 00 0000 430</t>
  </si>
  <si>
    <t>000 1 14 06310 00 0000 430</t>
  </si>
  <si>
    <t>000 1 14 06312 04 0000 430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</si>
  <si>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</si>
  <si>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</si>
  <si>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</si>
  <si>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</si>
  <si>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</si>
  <si>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</si>
  <si>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</si>
  <si>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</si>
  <si>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</si>
  <si>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</si>
  <si>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</si>
  <si>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000 1 16 01083 01 0039 140</t>
  </si>
  <si>
    <t>000 1 16 01090 01 0000 140</t>
  </si>
  <si>
    <t>000 1 16 01093 01 0000 140</t>
  </si>
  <si>
    <t>000 1 16 01100 01 0000 140</t>
  </si>
  <si>
    <t>000 1 16 01103 01 0000 140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</si>
  <si>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</si>
  <si>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</si>
  <si>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</si>
  <si>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000 1 16 01123 01 0000 140</t>
  </si>
  <si>
    <t>000 1 16 01130 01 0000 140</t>
  </si>
  <si>
    <t>000 1 16 01133 01 0000 140</t>
  </si>
  <si>
    <t>000 1 16 01140 01 0000 140</t>
  </si>
  <si>
    <t>000 1 16 01143 01 0000 140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</si>
  <si>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</si>
  <si>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</si>
  <si>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</si>
  <si>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000 1 16 01157 01 0000 140</t>
  </si>
  <si>
    <t>000 1 16 01160 01 0000 140</t>
  </si>
  <si>
    <t>000 1 16 01163 01 0000 140</t>
  </si>
  <si>
    <t>000 1 16 01170 01 0000 140</t>
  </si>
  <si>
    <t>000 1 16 01173 01 0000 140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</si>
  <si>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</si>
  <si>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</si>
  <si>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</si>
  <si>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000 1 16 01193 01 0005 140</t>
  </si>
  <si>
    <t>000 1 16 01200 01 0000 140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</si>
  <si>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</si>
  <si>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</si>
  <si>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000 1 16 01203 01 9000 140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</si>
  <si>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</si>
  <si>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</si>
  <si>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</si>
  <si>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</si>
  <si>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000 1 16 02000 02 0000 140</t>
  </si>
  <si>
    <t>000 1 16 02020 02 0000 140</t>
  </si>
  <si>
    <t>000 1 16 07000 00 0000 140</t>
  </si>
  <si>
    <t>000 1 16 07010 00 0000 140</t>
  </si>
  <si>
    <t>000 1 16 07010 04 0000 140</t>
  </si>
  <si>
    <t>000 1 16 07090 00 0000 140</t>
  </si>
  <si>
    <t>000 1 16 07090 04 0000 140</t>
  </si>
  <si>
    <t>000 1 16 10000 00 0000 140</t>
  </si>
  <si>
    <t>000 1 16 10030 04 0000 140</t>
  </si>
  <si>
    <t>000 1 16 10032 04 0000 140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</si>
  <si>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</si>
  <si>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</si>
  <si>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</si>
  <si>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</si>
  <si>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</si>
  <si>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</si>
  <si>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</si>
  <si>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</si>
  <si>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</si>
  <si>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</si>
  <si>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000 1 17 05040 04 0020 180</t>
  </si>
  <si>
    <t>000 1 17 05040 04 0030 180</t>
  </si>
  <si>
    <t>000 1 17 05040 04 0040 180</t>
  </si>
  <si>
    <t>000 2 00 00000 00 0000 000</t>
  </si>
  <si>
    <t>000 2 02 00000 00 0000 000</t>
  </si>
  <si>
    <t>000 2 02 10000 00 0000 150</t>
  </si>
  <si>
    <t>000 2 02 15002 00 0000 150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</si>
  <si>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</si>
  <si>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</si>
  <si>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</si>
  <si>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</si>
  <si>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</si>
  <si>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>000 2 02 20000 00 0000 150</t>
  </si>
  <si>
    <t xml:space="preserve">  Субсидии бюджетам на государственную поддержку организаций, входящих в систему спортивной подготовки</t>
  </si>
  <si>
    <t>000 2 02 25081 00 0000 150</t>
  </si>
  <si>
    <t xml:space="preserve">  Субсидии бюджетам городских округов на государственную поддержку организаций, входящих в систему спортивной подготовки</t>
  </si>
  <si>
    <t>000 2 02 25081 04 0000 150</t>
  </si>
  <si>
    <t xml:space="preserve">  Субсидии бюджетам на модернизацию театров юного зрителя и театров кукол</t>
  </si>
  <si>
    <t>000 2 02 25456 00 0000 150</t>
  </si>
  <si>
    <t xml:space="preserve">  Субсидии бюджетам городских округов на модернизацию театров юного зрителя и театров кукол</t>
  </si>
  <si>
    <t>000 2 02 25456 04 0000 150</t>
  </si>
  <si>
    <t>000 2 02 25466 00 0000 150</t>
  </si>
  <si>
    <t>000 2 02 25466 04 0000 150</t>
  </si>
  <si>
    <t>000 2 02 25497 00 0000 150</t>
  </si>
  <si>
    <t>000 2 02 25497 04 0000 150</t>
  </si>
  <si>
    <t xml:space="preserve">  Субсидии бюджетам на развитие сети учреждений культурно-досугового типа</t>
  </si>
  <si>
    <t>000 2 02 25513 00 0000 150</t>
  </si>
  <si>
    <t xml:space="preserve">  Субсидии бюджетам городских округов на развитие сети учреждений культурно-досугового типа</t>
  </si>
  <si>
    <t>000 2 02 25513 04 0000 150</t>
  </si>
  <si>
    <t>000 2 02 25519 00 0000 150</t>
  </si>
  <si>
    <t>000 2 02 25519 04 0000 150</t>
  </si>
  <si>
    <t>000 2 02 25555 00 0000 150</t>
  </si>
  <si>
    <t>000 2 02 25555 04 0000 150</t>
  </si>
  <si>
    <t>000 2 02 25576 00 0000 150</t>
  </si>
  <si>
    <t>000 2 02 25576 04 0000 150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</si>
  <si>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</si>
  <si>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</si>
  <si>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городских округов на техническое оснащение региональных и муниципальных музеев</t>
  </si>
  <si>
    <t>000 2 02 25590 04 0000 150</t>
  </si>
  <si>
    <t xml:space="preserve">  Субсидии бюджетам на реконструкцию и капитальный ремонт региональных и муниципальных музеев</t>
  </si>
  <si>
    <t>000 2 02 25597 00 0000 150</t>
  </si>
  <si>
    <t xml:space="preserve">  Субсидии бюджетам городских округов на реконструкцию и капитальный ремонт региональных и муниципальных музеев</t>
  </si>
  <si>
    <t>000 2 02 25597 04 0000 150</t>
  </si>
  <si>
    <t>000 2 02 25750 00 0000 150</t>
  </si>
  <si>
    <t>000 2 02 25750 04 0000 150</t>
  </si>
  <si>
    <t xml:space="preserve">  Субсидии бюджетам на софинансирование закупки и монтажа оборудования для создания "умных" спортивных площадок</t>
  </si>
  <si>
    <t>000 2 02 25753 00 0000 150</t>
  </si>
  <si>
    <t xml:space="preserve">  Субсидии бюджетам городских округов на софинансирование закупки и монтажа оборудования для создания "умных" спортивных площадок</t>
  </si>
  <si>
    <t>000 2 02 25753 04 0000 150</t>
  </si>
  <si>
    <t>000 2 02 29999 00 0000 150</t>
  </si>
  <si>
    <t>000 2 02 29999 04 0000 150</t>
  </si>
  <si>
    <t>000 2 02 30000 00 0000 150</t>
  </si>
  <si>
    <t>000 2 02 30024 00 0000 150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</si>
  <si>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</si>
  <si>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</si>
  <si>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</si>
  <si>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</si>
  <si>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</si>
  <si>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</si>
  <si>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</si>
  <si>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000 2 02 35304 00 0000 150</t>
  </si>
  <si>
    <t>000 2 02 35304 04 0000 150</t>
  </si>
  <si>
    <t>000 2 02 35930 00 0000 150</t>
  </si>
  <si>
    <t>000 2 02 35930 04 0000 150</t>
  </si>
  <si>
    <t>000 2 02 36900 00 0000 150</t>
  </si>
  <si>
    <t>000 2 02 36900 04 0000 150</t>
  </si>
  <si>
    <t>000 2 02 39999 00 0000 150</t>
  </si>
  <si>
    <t>000 2 02 39999 04 0000 150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</si>
  <si>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</si>
  <si>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</si>
  <si>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</si>
  <si>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</si>
  <si>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</si>
  <si>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</si>
  <si>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</si>
  <si>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</si>
  <si>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</si>
  <si>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Межбюджетные трансферты, передаваемые бюджетам на создание модельных муниципальных библиотек</t>
  </si>
  <si>
    <t>000 2 02 45454 00 0000 150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</si>
  <si>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</si>
  <si>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</si>
  <si>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000 2 02 45505 00 0000 150</t>
  </si>
  <si>
    <t>000 2 02 45505 04 0000 150</t>
  </si>
  <si>
    <t>000 2 02 49001 00 0000 150</t>
  </si>
  <si>
    <t>000 2 02 49001 04 0000 150</t>
  </si>
  <si>
    <t>000 2 02 49999 00 0000 150</t>
  </si>
  <si>
    <t>000 2 02 49999 04 0000 150</t>
  </si>
  <si>
    <t>000 2 07 00000 00 0000 000</t>
  </si>
  <si>
    <t>000 2 07 04000 04 0000 150</t>
  </si>
  <si>
    <t>000 2 07 04050 04 0000 150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</si>
  <si>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</si>
  <si>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</si>
  <si>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</si>
  <si>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</si>
  <si>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</si>
  <si>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</si>
  <si>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ОТЧЕТ
 ОБ ИСПОЛНЕНИИ БЮДЖЕТА НАХОДКИНСКОГО ГОРОДСКОГО ОКРУГА 
ЗА 9 МЕСЯЦЕВ 2023 ГОДА</t>
  </si>
  <si>
    <t>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</si>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</sst>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26" fillId="0" borderId="16">
      <alignment horizontal="left" wrapText="1"/>
    </xf>
  </cellStyleXfs>
  <cellXfs count="91">
    <xf numFmtId="0" fontId="0" fillId="0" borderId="0" xfId="0"/>
    <xf numFmtId="0" fontId="23" fillId="0" borderId="0" xfId="0" applyFont="1"/>
    <xf numFmtId="0" fontId="20" fillId="0" borderId="46" xfId="1" applyFont="1" applyBorder="1" applyAlignment="1">
      <alignment horizontal="center" vertical="center" wrapText="1"/>
    </xf>
    <xf numFmtId="0" fontId="20" fillId="0" borderId="46" xfId="1" applyFont="1" applyBorder="1" applyAlignment="1">
      <alignment horizontal="center" vertical="top" wrapText="1"/>
    </xf>
    <xf numFmtId="4" fontId="20" fillId="0" borderId="46" xfId="33" applyNumberFormat="1" applyFont="1" applyBorder="1" applyAlignment="1">
      <alignment vertical="top" wrapText="1"/>
    </xf>
    <xf numFmtId="1" fontId="17" fillId="4" borderId="46" xfId="18" applyNumberFormat="1" applyFont="1" applyFill="1" applyBorder="1" applyAlignment="1" applyProtection="1">
      <alignment horizontal="center" vertical="top" shrinkToFit="1"/>
    </xf>
    <xf numFmtId="4" fontId="17" fillId="4" borderId="46" xfId="52" applyNumberFormat="1" applyFont="1" applyFill="1" applyBorder="1" applyAlignment="1" applyProtection="1">
      <alignment horizontal="right" vertical="top" shrinkToFit="1"/>
    </xf>
    <xf numFmtId="4" fontId="20" fillId="4" borderId="46" xfId="33" applyNumberFormat="1" applyFont="1" applyFill="1" applyBorder="1" applyAlignment="1">
      <alignment vertical="top" wrapText="1"/>
    </xf>
    <xf numFmtId="0" fontId="23" fillId="4" borderId="0" xfId="0" applyFont="1" applyFill="1"/>
    <xf numFmtId="0" fontId="22" fillId="4" borderId="46" xfId="77" applyNumberFormat="1" applyFont="1" applyFill="1" applyBorder="1" applyAlignment="1" applyProtection="1">
      <alignment horizontal="left" vertical="top" wrapText="1"/>
    </xf>
    <xf numFmtId="49" fontId="22" fillId="4" borderId="46" xfId="65" applyNumberFormat="1" applyFont="1" applyFill="1" applyBorder="1" applyAlignment="1" applyProtection="1">
      <alignment horizontal="center" wrapText="1"/>
    </xf>
    <xf numFmtId="4" fontId="22" fillId="4" borderId="46" xfId="66" applyNumberFormat="1" applyFont="1" applyFill="1" applyBorder="1" applyAlignment="1" applyProtection="1">
      <alignment horizontal="right"/>
    </xf>
    <xf numFmtId="0" fontId="23" fillId="4" borderId="46" xfId="0" applyFont="1" applyFill="1" applyBorder="1"/>
    <xf numFmtId="0" fontId="20" fillId="0" borderId="46" xfId="51" applyNumberFormat="1" applyFont="1" applyBorder="1" applyAlignment="1" applyProtection="1">
      <alignment horizontal="left" vertical="top" wrapText="1"/>
    </xf>
    <xf numFmtId="49" fontId="20" fillId="0" borderId="46" xfId="81" applyNumberFormat="1" applyFont="1" applyBorder="1" applyAlignment="1" applyProtection="1">
      <alignment horizontal="center" vertical="center"/>
    </xf>
    <xf numFmtId="0" fontId="20" fillId="0" borderId="46" xfId="76" applyNumberFormat="1" applyFont="1" applyBorder="1" applyAlignment="1" applyProtection="1">
      <alignment horizontal="left" vertical="top" wrapText="1"/>
    </xf>
    <xf numFmtId="49" fontId="20" fillId="0" borderId="46" xfId="87" applyNumberFormat="1" applyFont="1" applyBorder="1" applyAlignment="1" applyProtection="1">
      <alignment horizontal="center" vertical="center"/>
    </xf>
    <xf numFmtId="0" fontId="20" fillId="0" borderId="46" xfId="60" applyNumberFormat="1" applyFont="1" applyBorder="1" applyAlignment="1" applyProtection="1">
      <alignment horizontal="left" vertical="top" wrapText="1"/>
    </xf>
    <xf numFmtId="0" fontId="20" fillId="0" borderId="46" xfId="61" applyNumberFormat="1" applyFont="1" applyBorder="1" applyAlignment="1" applyProtection="1">
      <alignment horizontal="left" vertical="top" wrapText="1"/>
    </xf>
    <xf numFmtId="0" fontId="20" fillId="0" borderId="46" xfId="47" applyNumberFormat="1" applyFont="1" applyBorder="1" applyAlignment="1" applyProtection="1">
      <alignment horizontal="left" vertical="top" wrapText="1"/>
    </xf>
    <xf numFmtId="0" fontId="20" fillId="0" borderId="46" xfId="94" applyNumberFormat="1" applyFont="1" applyBorder="1" applyAlignment="1" applyProtection="1">
      <alignment vertical="top" wrapText="1"/>
    </xf>
    <xf numFmtId="0" fontId="20" fillId="0" borderId="46" xfId="117" applyNumberFormat="1" applyFont="1" applyBorder="1" applyAlignment="1" applyProtection="1">
      <alignment vertical="top"/>
    </xf>
    <xf numFmtId="0" fontId="20" fillId="0" borderId="46" xfId="121" applyNumberFormat="1" applyFont="1" applyBorder="1" applyAlignment="1" applyProtection="1">
      <alignment vertical="top" wrapText="1"/>
    </xf>
    <xf numFmtId="0" fontId="20" fillId="0" borderId="46" xfId="125" applyNumberFormat="1" applyFont="1" applyBorder="1" applyAlignment="1" applyProtection="1">
      <alignment horizontal="left" vertical="top" wrapText="1"/>
    </xf>
    <xf numFmtId="49" fontId="20" fillId="0" borderId="46" xfId="132" applyNumberFormat="1" applyFont="1" applyBorder="1" applyAlignment="1" applyProtection="1">
      <alignment horizontal="center" vertical="center" shrinkToFit="1"/>
    </xf>
    <xf numFmtId="0" fontId="20" fillId="0" borderId="46" xfId="1" applyNumberFormat="1" applyFont="1" applyBorder="1" applyAlignment="1" applyProtection="1">
      <alignment horizontal="center" vertical="top" wrapText="1"/>
    </xf>
    <xf numFmtId="0" fontId="20" fillId="0" borderId="46" xfId="1" applyNumberFormat="1" applyFont="1" applyBorder="1" applyAlignment="1" applyProtection="1">
      <alignment horizontal="left" vertical="top" wrapText="1"/>
    </xf>
    <xf numFmtId="0" fontId="23" fillId="0" borderId="0" xfId="0" applyFont="1" applyAlignment="1">
      <alignment vertical="top"/>
    </xf>
    <xf numFmtId="0" fontId="18" fillId="0" borderId="1" xfId="0" applyFont="1" applyBorder="1" applyAlignment="1" applyProtection="1">
      <alignment vertical="top"/>
      <protection locked="0"/>
    </xf>
    <xf numFmtId="0" fontId="18" fillId="0" borderId="1" xfId="0" applyFont="1" applyBorder="1" applyProtection="1">
      <protection locked="0"/>
    </xf>
    <xf numFmtId="0" fontId="21" fillId="0" borderId="1" xfId="48" applyNumberFormat="1" applyFont="1" applyBorder="1" applyAlignment="1" applyProtection="1">
      <alignment vertical="top"/>
    </xf>
    <xf numFmtId="0" fontId="21" fillId="0" borderId="1" xfId="48" applyNumberFormat="1" applyFont="1" applyBorder="1" applyAlignment="1" applyProtection="1"/>
    <xf numFmtId="0" fontId="20" fillId="0" borderId="46" xfId="33" applyFont="1" applyBorder="1" applyAlignment="1">
      <alignment horizontal="center" vertical="center" wrapText="1"/>
    </xf>
    <xf numFmtId="0" fontId="20" fillId="2" borderId="46" xfId="54" applyFont="1" applyBorder="1" applyAlignment="1">
      <alignment horizontal="center" vertical="center" wrapText="1"/>
    </xf>
    <xf numFmtId="0" fontId="20" fillId="0" borderId="46" xfId="5" applyNumberFormat="1" applyFont="1" applyBorder="1" applyAlignment="1" applyProtection="1">
      <alignment horizontal="center" vertical="top"/>
    </xf>
    <xf numFmtId="0" fontId="20" fillId="0" borderId="46" xfId="29" applyNumberFormat="1" applyFont="1" applyBorder="1" applyAlignment="1" applyProtection="1">
      <alignment horizontal="center" vertical="center"/>
    </xf>
    <xf numFmtId="49" fontId="20" fillId="0" borderId="46" xfId="2" applyNumberFormat="1" applyFont="1" applyBorder="1" applyAlignment="1" applyProtection="1">
      <alignment horizontal="center" vertical="center"/>
    </xf>
    <xf numFmtId="0" fontId="20" fillId="0" borderId="46" xfId="35" applyNumberFormat="1" applyFont="1" applyBorder="1" applyAlignment="1" applyProtection="1">
      <alignment horizontal="left" vertical="top" wrapText="1"/>
    </xf>
    <xf numFmtId="0" fontId="20" fillId="0" borderId="46" xfId="37" applyNumberFormat="1" applyFont="1" applyBorder="1" applyAlignment="1" applyProtection="1">
      <alignment horizontal="left" vertical="top" wrapText="1"/>
    </xf>
    <xf numFmtId="0" fontId="20" fillId="0" borderId="46" xfId="43" applyNumberFormat="1" applyFont="1" applyBorder="1" applyAlignment="1" applyProtection="1">
      <alignment horizontal="left" vertical="top" wrapText="1"/>
    </xf>
    <xf numFmtId="0" fontId="27" fillId="0" borderId="1" xfId="4" applyNumberFormat="1" applyFont="1" applyBorder="1" applyAlignment="1" applyProtection="1">
      <alignment horizontal="center" vertical="center"/>
    </xf>
    <xf numFmtId="0" fontId="27" fillId="0" borderId="1" xfId="4" applyFont="1" applyBorder="1" applyAlignment="1">
      <alignment horizontal="center" vertical="center"/>
    </xf>
    <xf numFmtId="0" fontId="20" fillId="0" borderId="1" xfId="4" applyFont="1" applyBorder="1" applyAlignment="1">
      <alignment horizontal="center" vertical="center"/>
    </xf>
    <xf numFmtId="49" fontId="20" fillId="0" borderId="46" xfId="30" applyNumberFormat="1" applyFont="1" applyBorder="1" applyAlignment="1" applyProtection="1">
      <alignment horizontal="center" vertical="center"/>
    </xf>
    <xf numFmtId="49" fontId="20" fillId="0" borderId="46" xfId="22" applyNumberFormat="1" applyFont="1" applyBorder="1" applyAlignment="1" applyProtection="1">
      <alignment horizontal="center" vertical="center"/>
    </xf>
    <xf numFmtId="49" fontId="20" fillId="0" borderId="46" xfId="39" applyNumberFormat="1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4" fontId="20" fillId="0" borderId="46" xfId="19" applyNumberFormat="1" applyFont="1" applyBorder="1" applyAlignment="1" applyProtection="1">
      <alignment horizontal="center" vertical="center" shrinkToFit="1"/>
    </xf>
    <xf numFmtId="4" fontId="20" fillId="0" borderId="46" xfId="25" applyNumberFormat="1" applyFont="1" applyBorder="1" applyAlignment="1" applyProtection="1">
      <alignment horizontal="center" vertical="center" shrinkToFit="1"/>
    </xf>
    <xf numFmtId="4" fontId="20" fillId="0" borderId="46" xfId="27" applyNumberFormat="1" applyFont="1" applyBorder="1" applyAlignment="1" applyProtection="1">
      <alignment horizontal="center" vertical="center" shrinkToFit="1"/>
    </xf>
    <xf numFmtId="0" fontId="21" fillId="0" borderId="1" xfId="48" applyNumberFormat="1" applyFont="1" applyBorder="1" applyAlignment="1" applyProtection="1">
      <alignment horizontal="center" vertical="center"/>
    </xf>
    <xf numFmtId="0" fontId="17" fillId="0" borderId="1" xfId="133" applyNumberFormat="1" applyFont="1" applyBorder="1" applyAlignment="1" applyProtection="1">
      <alignment horizontal="left" vertical="top"/>
    </xf>
    <xf numFmtId="0" fontId="19" fillId="0" borderId="1" xfId="18" applyNumberFormat="1" applyFont="1" applyBorder="1" applyAlignment="1" applyProtection="1">
      <alignment horizontal="left" vertical="top"/>
    </xf>
    <xf numFmtId="0" fontId="20" fillId="0" borderId="46" xfId="58" applyNumberFormat="1" applyFont="1" applyBorder="1" applyAlignment="1" applyProtection="1">
      <alignment horizontal="center" vertical="center" shrinkToFit="1"/>
    </xf>
    <xf numFmtId="49" fontId="20" fillId="0" borderId="46" xfId="71" applyNumberFormat="1" applyFont="1" applyBorder="1" applyAlignment="1" applyProtection="1">
      <alignment horizontal="center" vertical="center" shrinkToFit="1"/>
    </xf>
    <xf numFmtId="49" fontId="20" fillId="0" borderId="46" xfId="131" applyNumberFormat="1" applyFont="1" applyBorder="1" applyAlignment="1" applyProtection="1">
      <alignment horizontal="center" vertical="center" shrinkToFit="1"/>
    </xf>
    <xf numFmtId="4" fontId="20" fillId="0" borderId="46" xfId="77" applyNumberFormat="1" applyFont="1" applyBorder="1" applyAlignment="1" applyProtection="1">
      <alignment horizontal="center" vertical="center" shrinkToFit="1"/>
    </xf>
    <xf numFmtId="165" fontId="20" fillId="0" borderId="46" xfId="79" applyNumberFormat="1" applyFont="1" applyBorder="1" applyAlignment="1" applyProtection="1">
      <alignment horizontal="center" vertical="center" shrinkToFit="1"/>
    </xf>
    <xf numFmtId="165" fontId="20" fillId="0" borderId="46" xfId="84" applyNumberFormat="1" applyFont="1" applyBorder="1" applyAlignment="1" applyProtection="1">
      <alignment horizontal="center" vertical="center" shrinkToFit="1"/>
    </xf>
    <xf numFmtId="4" fontId="20" fillId="0" borderId="46" xfId="88" applyNumberFormat="1" applyFont="1" applyBorder="1" applyAlignment="1" applyProtection="1">
      <alignment horizontal="center" vertical="center" shrinkToFit="1"/>
    </xf>
    <xf numFmtId="4" fontId="20" fillId="0" borderId="46" xfId="85" applyNumberFormat="1" applyFont="1" applyBorder="1" applyAlignment="1" applyProtection="1">
      <alignment horizontal="center" vertical="center" shrinkToFit="1"/>
    </xf>
    <xf numFmtId="0" fontId="17" fillId="0" borderId="1" xfId="134" applyNumberFormat="1" applyFont="1" applyBorder="1" applyAlignment="1" applyProtection="1">
      <alignment horizontal="center" vertical="center"/>
    </xf>
    <xf numFmtId="0" fontId="19" fillId="0" borderId="1" xfId="141" applyNumberFormat="1" applyFont="1" applyBorder="1" applyAlignment="1" applyProtection="1">
      <alignment horizontal="center" vertical="center"/>
    </xf>
    <xf numFmtId="49" fontId="17" fillId="0" borderId="1" xfId="149" applyNumberFormat="1" applyFont="1" applyBorder="1" applyAlignment="1" applyProtection="1">
      <alignment horizontal="center" vertical="center"/>
    </xf>
    <xf numFmtId="0" fontId="19" fillId="0" borderId="1" xfId="18" applyNumberFormat="1" applyFont="1" applyBorder="1" applyAlignment="1" applyProtection="1">
      <alignment horizontal="center" vertical="center"/>
    </xf>
    <xf numFmtId="0" fontId="20" fillId="0" borderId="1" xfId="137" applyNumberFormat="1" applyFont="1" applyBorder="1" applyAlignment="1" applyProtection="1">
      <alignment horizontal="center" vertical="center"/>
    </xf>
    <xf numFmtId="0" fontId="19" fillId="0" borderId="1" xfId="11" applyNumberFormat="1" applyFont="1" applyBorder="1" applyAlignment="1" applyProtection="1">
      <alignment horizontal="center" vertical="center"/>
    </xf>
    <xf numFmtId="0" fontId="20" fillId="0" borderId="46" xfId="1" applyNumberFormat="1" applyFont="1" applyBorder="1" applyAlignment="1" applyProtection="1">
      <alignment horizontal="center" vertical="center" wrapText="1"/>
    </xf>
    <xf numFmtId="4" fontId="17" fillId="4" borderId="46" xfId="35" applyNumberFormat="1" applyFont="1" applyFill="1" applyBorder="1" applyAlignment="1" applyProtection="1">
      <alignment horizontal="right" vertical="top" shrinkToFit="1"/>
    </xf>
    <xf numFmtId="0" fontId="20" fillId="2" borderId="46" xfId="54" applyFont="1" applyBorder="1" applyAlignment="1">
      <alignment vertical="top" wrapText="1"/>
    </xf>
    <xf numFmtId="0" fontId="17" fillId="4" borderId="46" xfId="49" applyNumberFormat="1" applyFont="1" applyFill="1" applyBorder="1" applyAlignment="1" applyProtection="1">
      <alignment vertical="top" wrapText="1"/>
    </xf>
    <xf numFmtId="0" fontId="20" fillId="4" borderId="46" xfId="1" applyNumberFormat="1" applyFont="1" applyFill="1" applyBorder="1" applyAlignment="1" applyProtection="1">
      <alignment horizontal="center" vertical="top" wrapText="1"/>
    </xf>
    <xf numFmtId="0" fontId="27" fillId="0" borderId="1" xfId="4" applyNumberFormat="1" applyFont="1" applyBorder="1" applyAlignment="1" applyProtection="1">
      <alignment horizontal="center" vertical="center"/>
    </xf>
    <xf numFmtId="0" fontId="27" fillId="0" borderId="1" xfId="4" applyFont="1" applyBorder="1" applyAlignment="1">
      <alignment horizontal="center" vertical="center"/>
    </xf>
    <xf numFmtId="0" fontId="20" fillId="0" borderId="46" xfId="33" applyNumberFormat="1" applyFont="1" applyBorder="1" applyAlignment="1" applyProtection="1">
      <alignment horizontal="center" vertical="center" wrapText="1"/>
    </xf>
    <xf numFmtId="0" fontId="20" fillId="0" borderId="46" xfId="33" applyFont="1" applyBorder="1" applyAlignment="1">
      <alignment horizontal="center" vertical="center" wrapText="1"/>
    </xf>
    <xf numFmtId="49" fontId="20" fillId="2" borderId="46" xfId="54" applyNumberFormat="1" applyFont="1" applyBorder="1" applyAlignment="1" applyProtection="1">
      <alignment horizontal="center" vertical="center" wrapText="1"/>
    </xf>
    <xf numFmtId="0" fontId="20" fillId="2" borderId="46" xfId="54" applyFont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8" fillId="0" borderId="1" xfId="1" applyNumberFormat="1" applyFont="1" applyAlignment="1" applyProtection="1">
      <alignment horizontal="center" vertical="center"/>
    </xf>
    <xf numFmtId="0" fontId="18" fillId="0" borderId="1" xfId="13" applyNumberFormat="1" applyFont="1" applyBorder="1" applyAlignment="1" applyProtection="1">
      <alignment horizontal="center" vertical="center"/>
    </xf>
    <xf numFmtId="0" fontId="18" fillId="0" borderId="1" xfId="20" applyNumberFormat="1" applyFont="1" applyBorder="1" applyAlignment="1" applyProtection="1">
      <alignment horizontal="center" vertical="center"/>
    </xf>
    <xf numFmtId="0" fontId="18" fillId="0" borderId="1" xfId="11" applyNumberFormat="1" applyFont="1" applyBorder="1" applyAlignment="1" applyProtection="1">
      <alignment horizontal="center" vertical="center"/>
    </xf>
    <xf numFmtId="0" fontId="20" fillId="0" borderId="46" xfId="1" applyFont="1" applyBorder="1" applyAlignment="1">
      <alignment horizontal="center" vertical="top" wrapText="1"/>
    </xf>
    <xf numFmtId="49" fontId="17" fillId="2" borderId="46" xfId="54" applyNumberFormat="1" applyFont="1" applyBorder="1" applyAlignment="1" applyProtection="1">
      <alignment horizontal="center" vertical="center" wrapText="1"/>
    </xf>
    <xf numFmtId="0" fontId="17" fillId="0" borderId="46" xfId="33" applyNumberFormat="1" applyFont="1" applyBorder="1" applyAlignment="1" applyProtection="1">
      <alignment horizontal="center" vertical="center" wrapText="1"/>
    </xf>
    <xf numFmtId="0" fontId="17" fillId="0" borderId="46" xfId="1" applyNumberFormat="1" applyFont="1" applyBorder="1" applyAlignment="1" applyProtection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7" fillId="0" borderId="1" xfId="8" applyNumberFormat="1" applyFont="1" applyBorder="1" applyAlignment="1" applyProtection="1">
      <alignment horizontal="center"/>
    </xf>
    <xf numFmtId="0" fontId="27" fillId="0" borderId="1" xfId="8" applyFont="1" applyBorder="1" applyAlignment="1">
      <alignment horizontal="center"/>
    </xf>
    <xf numFmtId="0" fontId="25" fillId="0" borderId="47" xfId="0" applyFont="1" applyBorder="1" applyAlignment="1">
      <alignment horizontal="center" vertical="center"/>
    </xf>
  </cellXfs>
  <cellStyles count="169">
    <cellStyle name="br" xfId="163"/>
    <cellStyle name="col" xfId="162"/>
    <cellStyle name="st128" xfId="168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0"/>
  <sheetViews>
    <sheetView view="pageBreakPreview" topLeftCell="A52" zoomScaleNormal="100" zoomScaleSheetLayoutView="100" workbookViewId="0">
      <selection activeCell="B65" sqref="B65"/>
    </sheetView>
  </sheetViews>
  <sheetFormatPr defaultColWidth="9.42578125" defaultRowHeight="15" x14ac:dyDescent="0.25"/>
  <cols>
    <col min="1" max="1" width="50.85546875" style="28" customWidth="1"/>
    <col min="2" max="2" width="21.7109375" style="46" customWidth="1"/>
    <col min="3" max="3" width="13.140625" style="46" customWidth="1"/>
    <col min="4" max="4" width="12.85546875" style="46" customWidth="1"/>
    <col min="5" max="5" width="13.42578125" style="46" customWidth="1"/>
    <col min="6" max="16384" width="9.42578125" style="29"/>
  </cols>
  <sheetData>
    <row r="1" spans="1:5" x14ac:dyDescent="0.25">
      <c r="C1" s="79" t="s">
        <v>864</v>
      </c>
      <c r="D1" s="79"/>
      <c r="E1" s="79"/>
    </row>
    <row r="2" spans="1:5" x14ac:dyDescent="0.25">
      <c r="C2" s="80" t="s">
        <v>865</v>
      </c>
      <c r="D2" s="80"/>
      <c r="E2" s="80"/>
    </row>
    <row r="3" spans="1:5" x14ac:dyDescent="0.25">
      <c r="C3" s="81" t="s">
        <v>866</v>
      </c>
      <c r="D3" s="81"/>
      <c r="E3" s="81"/>
    </row>
    <row r="4" spans="1:5" x14ac:dyDescent="0.25">
      <c r="C4" s="82" t="s">
        <v>867</v>
      </c>
      <c r="D4" s="82"/>
      <c r="E4" s="82"/>
    </row>
    <row r="5" spans="1:5" ht="48.75" customHeight="1" x14ac:dyDescent="0.25">
      <c r="A5" s="78" t="s">
        <v>1196</v>
      </c>
      <c r="B5" s="78"/>
      <c r="C5" s="78"/>
      <c r="D5" s="78"/>
      <c r="E5" s="78"/>
    </row>
    <row r="7" spans="1:5" ht="14.1" customHeight="1" x14ac:dyDescent="0.25">
      <c r="A7" s="72" t="s">
        <v>868</v>
      </c>
      <c r="B7" s="73"/>
      <c r="C7" s="73"/>
      <c r="D7" s="73"/>
      <c r="E7" s="73"/>
    </row>
    <row r="8" spans="1:5" ht="14.1" customHeight="1" x14ac:dyDescent="0.25">
      <c r="A8" s="40"/>
      <c r="B8" s="41"/>
      <c r="C8" s="41"/>
      <c r="D8" s="41"/>
      <c r="E8" s="42" t="s">
        <v>13</v>
      </c>
    </row>
    <row r="9" spans="1:5" ht="12.95" customHeight="1" x14ac:dyDescent="0.25">
      <c r="A9" s="74" t="s">
        <v>12</v>
      </c>
      <c r="B9" s="74" t="s">
        <v>1</v>
      </c>
      <c r="C9" s="76" t="s">
        <v>2</v>
      </c>
      <c r="D9" s="76" t="s">
        <v>4</v>
      </c>
      <c r="E9" s="74" t="s">
        <v>869</v>
      </c>
    </row>
    <row r="10" spans="1:5" ht="12" customHeight="1" x14ac:dyDescent="0.25">
      <c r="A10" s="75"/>
      <c r="B10" s="75"/>
      <c r="C10" s="77"/>
      <c r="D10" s="77"/>
      <c r="E10" s="75"/>
    </row>
    <row r="11" spans="1:5" ht="14.25" customHeight="1" x14ac:dyDescent="0.25">
      <c r="A11" s="75"/>
      <c r="B11" s="75"/>
      <c r="C11" s="77"/>
      <c r="D11" s="77"/>
      <c r="E11" s="75"/>
    </row>
    <row r="12" spans="1:5" ht="14.25" customHeight="1" x14ac:dyDescent="0.25">
      <c r="A12" s="34">
        <v>1</v>
      </c>
      <c r="B12" s="35">
        <v>3</v>
      </c>
      <c r="C12" s="36" t="s">
        <v>815</v>
      </c>
      <c r="D12" s="36" t="s">
        <v>816</v>
      </c>
      <c r="E12" s="36" t="s">
        <v>870</v>
      </c>
    </row>
    <row r="13" spans="1:5" ht="17.25" customHeight="1" x14ac:dyDescent="0.25">
      <c r="A13" s="37" t="s">
        <v>14</v>
      </c>
      <c r="B13" s="43" t="s">
        <v>818</v>
      </c>
      <c r="C13" s="47">
        <v>6202117753.4300003</v>
      </c>
      <c r="D13" s="47">
        <v>4288029332.3800001</v>
      </c>
      <c r="E13" s="47">
        <v>1914088421.05</v>
      </c>
    </row>
    <row r="14" spans="1:5" ht="15" customHeight="1" x14ac:dyDescent="0.25">
      <c r="A14" s="38" t="s">
        <v>819</v>
      </c>
      <c r="B14" s="44"/>
      <c r="C14" s="48"/>
      <c r="D14" s="48"/>
      <c r="E14" s="48"/>
    </row>
    <row r="15" spans="1:5" x14ac:dyDescent="0.25">
      <c r="A15" s="39" t="s">
        <v>15</v>
      </c>
      <c r="B15" s="45" t="s">
        <v>871</v>
      </c>
      <c r="C15" s="49">
        <v>2396309000</v>
      </c>
      <c r="D15" s="49">
        <v>1806111836.5899999</v>
      </c>
      <c r="E15" s="49">
        <v>745115134.24000001</v>
      </c>
    </row>
    <row r="16" spans="1:5" x14ac:dyDescent="0.25">
      <c r="A16" s="39" t="s">
        <v>16</v>
      </c>
      <c r="B16" s="45" t="s">
        <v>872</v>
      </c>
      <c r="C16" s="49">
        <v>1399582000</v>
      </c>
      <c r="D16" s="49">
        <v>1039864893.0700001</v>
      </c>
      <c r="E16" s="49">
        <v>462159712.95999998</v>
      </c>
    </row>
    <row r="17" spans="1:5" x14ac:dyDescent="0.25">
      <c r="A17" s="39" t="s">
        <v>17</v>
      </c>
      <c r="B17" s="45" t="s">
        <v>873</v>
      </c>
      <c r="C17" s="49">
        <v>1399582000</v>
      </c>
      <c r="D17" s="49">
        <v>1039864893.0700001</v>
      </c>
      <c r="E17" s="49">
        <v>462159712.95999998</v>
      </c>
    </row>
    <row r="18" spans="1:5" ht="72" x14ac:dyDescent="0.25">
      <c r="A18" s="39" t="s">
        <v>874</v>
      </c>
      <c r="B18" s="45" t="s">
        <v>875</v>
      </c>
      <c r="C18" s="49">
        <v>1258457000</v>
      </c>
      <c r="D18" s="49">
        <v>884503276.32000005</v>
      </c>
      <c r="E18" s="49">
        <v>374043272.38</v>
      </c>
    </row>
    <row r="19" spans="1:5" ht="70.5" customHeight="1" x14ac:dyDescent="0.25">
      <c r="A19" s="39" t="s">
        <v>876</v>
      </c>
      <c r="B19" s="45" t="s">
        <v>877</v>
      </c>
      <c r="C19" s="49" t="s">
        <v>837</v>
      </c>
      <c r="D19" s="49">
        <v>89548.7</v>
      </c>
      <c r="E19" s="49" t="s">
        <v>837</v>
      </c>
    </row>
    <row r="20" spans="1:5" ht="84" x14ac:dyDescent="0.25">
      <c r="A20" s="39" t="s">
        <v>18</v>
      </c>
      <c r="B20" s="45" t="s">
        <v>878</v>
      </c>
      <c r="C20" s="49">
        <v>4645000</v>
      </c>
      <c r="D20" s="49">
        <v>3686563.98</v>
      </c>
      <c r="E20" s="49">
        <v>957751.29</v>
      </c>
    </row>
    <row r="21" spans="1:5" ht="93.75" customHeight="1" x14ac:dyDescent="0.25">
      <c r="A21" s="39" t="s">
        <v>879</v>
      </c>
      <c r="B21" s="45" t="s">
        <v>880</v>
      </c>
      <c r="C21" s="49">
        <v>4645000</v>
      </c>
      <c r="D21" s="49">
        <v>3687248.71</v>
      </c>
      <c r="E21" s="49">
        <v>957751.29</v>
      </c>
    </row>
    <row r="22" spans="1:5" ht="108" x14ac:dyDescent="0.25">
      <c r="A22" s="39" t="s">
        <v>881</v>
      </c>
      <c r="B22" s="45" t="s">
        <v>882</v>
      </c>
      <c r="C22" s="49" t="s">
        <v>837</v>
      </c>
      <c r="D22" s="49">
        <v>-684.73</v>
      </c>
      <c r="E22" s="49" t="s">
        <v>837</v>
      </c>
    </row>
    <row r="23" spans="1:5" ht="36" x14ac:dyDescent="0.25">
      <c r="A23" s="39" t="s">
        <v>19</v>
      </c>
      <c r="B23" s="45" t="s">
        <v>883</v>
      </c>
      <c r="C23" s="49">
        <v>18000000</v>
      </c>
      <c r="D23" s="49">
        <v>12897314.970000001</v>
      </c>
      <c r="E23" s="49">
        <v>5203308.21</v>
      </c>
    </row>
    <row r="24" spans="1:5" ht="60" x14ac:dyDescent="0.25">
      <c r="A24" s="39" t="s">
        <v>884</v>
      </c>
      <c r="B24" s="45" t="s">
        <v>885</v>
      </c>
      <c r="C24" s="49">
        <v>18000000</v>
      </c>
      <c r="D24" s="49">
        <v>12796691.789999999</v>
      </c>
      <c r="E24" s="49">
        <v>5203308.21</v>
      </c>
    </row>
    <row r="25" spans="1:5" ht="60" x14ac:dyDescent="0.25">
      <c r="A25" s="39" t="s">
        <v>886</v>
      </c>
      <c r="B25" s="45" t="s">
        <v>887</v>
      </c>
      <c r="C25" s="49" t="s">
        <v>837</v>
      </c>
      <c r="D25" s="49">
        <v>100623.18</v>
      </c>
      <c r="E25" s="49" t="s">
        <v>837</v>
      </c>
    </row>
    <row r="26" spans="1:5" ht="72" x14ac:dyDescent="0.25">
      <c r="A26" s="39" t="s">
        <v>20</v>
      </c>
      <c r="B26" s="45" t="s">
        <v>888</v>
      </c>
      <c r="C26" s="49">
        <v>1480000</v>
      </c>
      <c r="D26" s="49">
        <v>650878.52</v>
      </c>
      <c r="E26" s="49">
        <v>829121.48</v>
      </c>
    </row>
    <row r="27" spans="1:5" ht="96" x14ac:dyDescent="0.25">
      <c r="A27" s="39" t="s">
        <v>889</v>
      </c>
      <c r="B27" s="45" t="s">
        <v>890</v>
      </c>
      <c r="C27" s="49">
        <v>1480000</v>
      </c>
      <c r="D27" s="49">
        <v>650878.52</v>
      </c>
      <c r="E27" s="49">
        <v>829121.48</v>
      </c>
    </row>
    <row r="28" spans="1:5" ht="96" x14ac:dyDescent="0.25">
      <c r="A28" s="39" t="s">
        <v>891</v>
      </c>
      <c r="B28" s="45" t="s">
        <v>892</v>
      </c>
      <c r="C28" s="49">
        <v>117000000</v>
      </c>
      <c r="D28" s="49">
        <v>35868078.810000002</v>
      </c>
      <c r="E28" s="49">
        <v>81126259.599999994</v>
      </c>
    </row>
    <row r="29" spans="1:5" ht="60" x14ac:dyDescent="0.25">
      <c r="A29" s="39" t="s">
        <v>893</v>
      </c>
      <c r="B29" s="45" t="s">
        <v>894</v>
      </c>
      <c r="C29" s="49">
        <v>117000000</v>
      </c>
      <c r="D29" s="49">
        <v>35873740.399999999</v>
      </c>
      <c r="E29" s="49">
        <v>81126259.599999994</v>
      </c>
    </row>
    <row r="30" spans="1:5" ht="36" x14ac:dyDescent="0.25">
      <c r="A30" s="39" t="s">
        <v>895</v>
      </c>
      <c r="B30" s="45" t="s">
        <v>896</v>
      </c>
      <c r="C30" s="49" t="s">
        <v>837</v>
      </c>
      <c r="D30" s="49">
        <v>26774200.899999999</v>
      </c>
      <c r="E30" s="49" t="s">
        <v>837</v>
      </c>
    </row>
    <row r="31" spans="1:5" ht="36" x14ac:dyDescent="0.25">
      <c r="A31" s="39" t="s">
        <v>895</v>
      </c>
      <c r="B31" s="45" t="s">
        <v>897</v>
      </c>
      <c r="C31" s="49" t="s">
        <v>837</v>
      </c>
      <c r="D31" s="49">
        <v>26774200.899999999</v>
      </c>
      <c r="E31" s="49" t="s">
        <v>837</v>
      </c>
    </row>
    <row r="32" spans="1:5" ht="36" x14ac:dyDescent="0.25">
      <c r="A32" s="39" t="s">
        <v>898</v>
      </c>
      <c r="B32" s="45" t="s">
        <v>899</v>
      </c>
      <c r="C32" s="49" t="s">
        <v>837</v>
      </c>
      <c r="D32" s="49">
        <v>75484579.569999993</v>
      </c>
      <c r="E32" s="49" t="s">
        <v>837</v>
      </c>
    </row>
    <row r="33" spans="1:5" ht="36" x14ac:dyDescent="0.25">
      <c r="A33" s="39" t="s">
        <v>898</v>
      </c>
      <c r="B33" s="45" t="s">
        <v>900</v>
      </c>
      <c r="C33" s="49" t="s">
        <v>837</v>
      </c>
      <c r="D33" s="49">
        <v>75484579.569999993</v>
      </c>
      <c r="E33" s="49" t="s">
        <v>837</v>
      </c>
    </row>
    <row r="34" spans="1:5" ht="36" x14ac:dyDescent="0.25">
      <c r="A34" s="39" t="s">
        <v>21</v>
      </c>
      <c r="B34" s="45" t="s">
        <v>901</v>
      </c>
      <c r="C34" s="49">
        <v>40463000</v>
      </c>
      <c r="D34" s="49">
        <v>31904029.559999999</v>
      </c>
      <c r="E34" s="49">
        <v>6641557.2300000004</v>
      </c>
    </row>
    <row r="35" spans="1:5" ht="24" x14ac:dyDescent="0.25">
      <c r="A35" s="39" t="s">
        <v>22</v>
      </c>
      <c r="B35" s="45" t="s">
        <v>902</v>
      </c>
      <c r="C35" s="49">
        <v>40463000</v>
      </c>
      <c r="D35" s="49">
        <v>31904029.559999999</v>
      </c>
      <c r="E35" s="49">
        <v>6641557.2300000004</v>
      </c>
    </row>
    <row r="36" spans="1:5" ht="48" x14ac:dyDescent="0.25">
      <c r="A36" s="39" t="s">
        <v>23</v>
      </c>
      <c r="B36" s="45" t="s">
        <v>903</v>
      </c>
      <c r="C36" s="49">
        <v>17970000</v>
      </c>
      <c r="D36" s="49">
        <v>16342418.109999999</v>
      </c>
      <c r="E36" s="49">
        <v>1627581.89</v>
      </c>
    </row>
    <row r="37" spans="1:5" ht="84" x14ac:dyDescent="0.25">
      <c r="A37" s="39" t="s">
        <v>24</v>
      </c>
      <c r="B37" s="45" t="s">
        <v>904</v>
      </c>
      <c r="C37" s="49">
        <v>17970000</v>
      </c>
      <c r="D37" s="49">
        <v>16342418.109999999</v>
      </c>
      <c r="E37" s="49">
        <v>1627581.89</v>
      </c>
    </row>
    <row r="38" spans="1:5" ht="60" x14ac:dyDescent="0.25">
      <c r="A38" s="39" t="s">
        <v>25</v>
      </c>
      <c r="B38" s="45" t="s">
        <v>905</v>
      </c>
      <c r="C38" s="49">
        <v>100000</v>
      </c>
      <c r="D38" s="49">
        <v>88055.65</v>
      </c>
      <c r="E38" s="49">
        <v>11944.35</v>
      </c>
    </row>
    <row r="39" spans="1:5" ht="96" x14ac:dyDescent="0.25">
      <c r="A39" s="39" t="s">
        <v>26</v>
      </c>
      <c r="B39" s="45" t="s">
        <v>906</v>
      </c>
      <c r="C39" s="49">
        <v>100000</v>
      </c>
      <c r="D39" s="49">
        <v>88055.65</v>
      </c>
      <c r="E39" s="49">
        <v>11944.35</v>
      </c>
    </row>
    <row r="40" spans="1:5" ht="60" x14ac:dyDescent="0.25">
      <c r="A40" s="39" t="s">
        <v>27</v>
      </c>
      <c r="B40" s="45" t="s">
        <v>907</v>
      </c>
      <c r="C40" s="49">
        <v>22393000</v>
      </c>
      <c r="D40" s="49">
        <v>17390969.010000002</v>
      </c>
      <c r="E40" s="49">
        <v>5002030.99</v>
      </c>
    </row>
    <row r="41" spans="1:5" ht="84" x14ac:dyDescent="0.25">
      <c r="A41" s="39" t="s">
        <v>28</v>
      </c>
      <c r="B41" s="45" t="s">
        <v>908</v>
      </c>
      <c r="C41" s="49">
        <v>22393000</v>
      </c>
      <c r="D41" s="49">
        <v>17390969.010000002</v>
      </c>
      <c r="E41" s="49">
        <v>5002030.99</v>
      </c>
    </row>
    <row r="42" spans="1:5" ht="48" x14ac:dyDescent="0.25">
      <c r="A42" s="39" t="s">
        <v>29</v>
      </c>
      <c r="B42" s="45" t="s">
        <v>909</v>
      </c>
      <c r="C42" s="49" t="s">
        <v>837</v>
      </c>
      <c r="D42" s="49">
        <v>-1917413.21</v>
      </c>
      <c r="E42" s="49" t="s">
        <v>837</v>
      </c>
    </row>
    <row r="43" spans="1:5" ht="84" x14ac:dyDescent="0.25">
      <c r="A43" s="39" t="s">
        <v>30</v>
      </c>
      <c r="B43" s="45" t="s">
        <v>910</v>
      </c>
      <c r="C43" s="49" t="s">
        <v>837</v>
      </c>
      <c r="D43" s="49">
        <v>-1917413.21</v>
      </c>
      <c r="E43" s="49" t="s">
        <v>837</v>
      </c>
    </row>
    <row r="44" spans="1:5" x14ac:dyDescent="0.25">
      <c r="A44" s="39" t="s">
        <v>31</v>
      </c>
      <c r="B44" s="45" t="s">
        <v>911</v>
      </c>
      <c r="C44" s="49">
        <v>113748000</v>
      </c>
      <c r="D44" s="49">
        <v>70222817.549999997</v>
      </c>
      <c r="E44" s="49">
        <v>47068453.469999999</v>
      </c>
    </row>
    <row r="45" spans="1:5" ht="24" x14ac:dyDescent="0.25">
      <c r="A45" s="39" t="s">
        <v>32</v>
      </c>
      <c r="B45" s="45" t="s">
        <v>912</v>
      </c>
      <c r="C45" s="49">
        <v>21606000</v>
      </c>
      <c r="D45" s="49">
        <v>17375005.120000001</v>
      </c>
      <c r="E45" s="49">
        <v>9290761.5199999996</v>
      </c>
    </row>
    <row r="46" spans="1:5" ht="24" x14ac:dyDescent="0.25">
      <c r="A46" s="39" t="s">
        <v>33</v>
      </c>
      <c r="B46" s="45" t="s">
        <v>913</v>
      </c>
      <c r="C46" s="49">
        <v>21606000</v>
      </c>
      <c r="D46" s="49">
        <v>12315672.060000001</v>
      </c>
      <c r="E46" s="49">
        <v>9290761.5199999996</v>
      </c>
    </row>
    <row r="47" spans="1:5" ht="24" x14ac:dyDescent="0.25">
      <c r="A47" s="39" t="s">
        <v>33</v>
      </c>
      <c r="B47" s="45" t="s">
        <v>914</v>
      </c>
      <c r="C47" s="49">
        <v>21606000</v>
      </c>
      <c r="D47" s="49">
        <v>12315661.189999999</v>
      </c>
      <c r="E47" s="49">
        <v>9290761.5199999996</v>
      </c>
    </row>
    <row r="48" spans="1:5" ht="48" x14ac:dyDescent="0.25">
      <c r="A48" s="39" t="s">
        <v>915</v>
      </c>
      <c r="B48" s="45" t="s">
        <v>916</v>
      </c>
      <c r="C48" s="49">
        <v>21606000</v>
      </c>
      <c r="D48" s="49">
        <v>12315238.48</v>
      </c>
      <c r="E48" s="49">
        <v>9290761.5199999996</v>
      </c>
    </row>
    <row r="49" spans="1:5" ht="48" x14ac:dyDescent="0.25">
      <c r="A49" s="39" t="s">
        <v>917</v>
      </c>
      <c r="B49" s="45" t="s">
        <v>918</v>
      </c>
      <c r="C49" s="49" t="s">
        <v>837</v>
      </c>
      <c r="D49" s="49">
        <v>422.71</v>
      </c>
      <c r="E49" s="49" t="s">
        <v>837</v>
      </c>
    </row>
    <row r="50" spans="1:5" ht="36" x14ac:dyDescent="0.25">
      <c r="A50" s="39" t="s">
        <v>34</v>
      </c>
      <c r="B50" s="45" t="s">
        <v>919</v>
      </c>
      <c r="C50" s="49" t="s">
        <v>837</v>
      </c>
      <c r="D50" s="49">
        <v>10.87</v>
      </c>
      <c r="E50" s="49" t="s">
        <v>837</v>
      </c>
    </row>
    <row r="51" spans="1:5" ht="60" x14ac:dyDescent="0.25">
      <c r="A51" s="39" t="s">
        <v>920</v>
      </c>
      <c r="B51" s="45" t="s">
        <v>921</v>
      </c>
      <c r="C51" s="49" t="s">
        <v>837</v>
      </c>
      <c r="D51" s="49">
        <v>10.87</v>
      </c>
      <c r="E51" s="49" t="s">
        <v>837</v>
      </c>
    </row>
    <row r="52" spans="1:5" ht="26.1" customHeight="1" x14ac:dyDescent="0.25">
      <c r="A52" s="39" t="s">
        <v>35</v>
      </c>
      <c r="B52" s="45" t="s">
        <v>922</v>
      </c>
      <c r="C52" s="49" t="s">
        <v>837</v>
      </c>
      <c r="D52" s="49">
        <v>5060464.38</v>
      </c>
      <c r="E52" s="49" t="s">
        <v>837</v>
      </c>
    </row>
    <row r="53" spans="1:5" ht="48" x14ac:dyDescent="0.25">
      <c r="A53" s="39" t="s">
        <v>36</v>
      </c>
      <c r="B53" s="45" t="s">
        <v>923</v>
      </c>
      <c r="C53" s="49" t="s">
        <v>837</v>
      </c>
      <c r="D53" s="49">
        <v>5060464.38</v>
      </c>
      <c r="E53" s="49" t="s">
        <v>837</v>
      </c>
    </row>
    <row r="54" spans="1:5" ht="48" x14ac:dyDescent="0.25">
      <c r="A54" s="39" t="s">
        <v>924</v>
      </c>
      <c r="B54" s="45" t="s">
        <v>925</v>
      </c>
      <c r="C54" s="49" t="s">
        <v>837</v>
      </c>
      <c r="D54" s="49">
        <v>5059832.33</v>
      </c>
      <c r="E54" s="49" t="s">
        <v>837</v>
      </c>
    </row>
    <row r="55" spans="1:5" ht="60" x14ac:dyDescent="0.25">
      <c r="A55" s="39" t="s">
        <v>926</v>
      </c>
      <c r="B55" s="45" t="s">
        <v>927</v>
      </c>
      <c r="C55" s="49" t="s">
        <v>837</v>
      </c>
      <c r="D55" s="49">
        <v>632.04999999999995</v>
      </c>
      <c r="E55" s="49" t="s">
        <v>837</v>
      </c>
    </row>
    <row r="56" spans="1:5" ht="36" x14ac:dyDescent="0.25">
      <c r="A56" s="39" t="s">
        <v>37</v>
      </c>
      <c r="B56" s="45" t="s">
        <v>928</v>
      </c>
      <c r="C56" s="49" t="s">
        <v>837</v>
      </c>
      <c r="D56" s="49">
        <v>-1131.32</v>
      </c>
      <c r="E56" s="49" t="s">
        <v>837</v>
      </c>
    </row>
    <row r="57" spans="1:5" ht="48" x14ac:dyDescent="0.25">
      <c r="A57" s="39" t="s">
        <v>929</v>
      </c>
      <c r="B57" s="45" t="s">
        <v>930</v>
      </c>
      <c r="C57" s="49" t="s">
        <v>837</v>
      </c>
      <c r="D57" s="49">
        <v>-1131.32</v>
      </c>
      <c r="E57" s="49" t="s">
        <v>837</v>
      </c>
    </row>
    <row r="58" spans="1:5" ht="15" customHeight="1" x14ac:dyDescent="0.25">
      <c r="A58" s="39" t="s">
        <v>38</v>
      </c>
      <c r="B58" s="45" t="s">
        <v>931</v>
      </c>
      <c r="C58" s="49" t="s">
        <v>837</v>
      </c>
      <c r="D58" s="49">
        <v>-1516495.62</v>
      </c>
      <c r="E58" s="49" t="s">
        <v>837</v>
      </c>
    </row>
    <row r="59" spans="1:5" ht="15" customHeight="1" x14ac:dyDescent="0.25">
      <c r="A59" s="39" t="s">
        <v>38</v>
      </c>
      <c r="B59" s="45" t="s">
        <v>932</v>
      </c>
      <c r="C59" s="49" t="s">
        <v>837</v>
      </c>
      <c r="D59" s="49">
        <v>-1516819.52</v>
      </c>
      <c r="E59" s="49" t="s">
        <v>837</v>
      </c>
    </row>
    <row r="60" spans="1:5" ht="35.1" customHeight="1" x14ac:dyDescent="0.25">
      <c r="A60" s="39" t="s">
        <v>933</v>
      </c>
      <c r="B60" s="45" t="s">
        <v>934</v>
      </c>
      <c r="C60" s="49" t="s">
        <v>837</v>
      </c>
      <c r="D60" s="49">
        <v>-1614810.69</v>
      </c>
      <c r="E60" s="49" t="s">
        <v>837</v>
      </c>
    </row>
    <row r="61" spans="1:5" ht="35.1" customHeight="1" x14ac:dyDescent="0.25">
      <c r="A61" s="39" t="s">
        <v>935</v>
      </c>
      <c r="B61" s="45" t="s">
        <v>936</v>
      </c>
      <c r="C61" s="49" t="s">
        <v>837</v>
      </c>
      <c r="D61" s="49">
        <v>97991.17</v>
      </c>
      <c r="E61" s="49" t="s">
        <v>837</v>
      </c>
    </row>
    <row r="62" spans="1:5" ht="26.1" customHeight="1" x14ac:dyDescent="0.25">
      <c r="A62" s="39" t="s">
        <v>39</v>
      </c>
      <c r="B62" s="45" t="s">
        <v>937</v>
      </c>
      <c r="C62" s="49" t="s">
        <v>837</v>
      </c>
      <c r="D62" s="49">
        <v>323.89999999999998</v>
      </c>
      <c r="E62" s="49" t="s">
        <v>837</v>
      </c>
    </row>
    <row r="63" spans="1:5" ht="48" x14ac:dyDescent="0.25">
      <c r="A63" s="39" t="s">
        <v>938</v>
      </c>
      <c r="B63" s="45" t="s">
        <v>939</v>
      </c>
      <c r="C63" s="49" t="s">
        <v>837</v>
      </c>
      <c r="D63" s="49">
        <v>323.89999999999998</v>
      </c>
      <c r="E63" s="49" t="s">
        <v>837</v>
      </c>
    </row>
    <row r="64" spans="1:5" x14ac:dyDescent="0.25">
      <c r="A64" s="39" t="s">
        <v>40</v>
      </c>
      <c r="B64" s="45" t="s">
        <v>940</v>
      </c>
      <c r="C64" s="49">
        <v>19590000</v>
      </c>
      <c r="D64" s="49">
        <v>19589693.219999999</v>
      </c>
      <c r="E64" s="49">
        <v>306.77999999999997</v>
      </c>
    </row>
    <row r="65" spans="1:5" x14ac:dyDescent="0.25">
      <c r="A65" s="39" t="s">
        <v>40</v>
      </c>
      <c r="B65" s="45" t="s">
        <v>941</v>
      </c>
      <c r="C65" s="49">
        <v>19590000</v>
      </c>
      <c r="D65" s="49">
        <v>19589693.219999999</v>
      </c>
      <c r="E65" s="49">
        <v>306.77999999999997</v>
      </c>
    </row>
    <row r="66" spans="1:5" ht="36" x14ac:dyDescent="0.25">
      <c r="A66" s="39" t="s">
        <v>942</v>
      </c>
      <c r="B66" s="45" t="s">
        <v>943</v>
      </c>
      <c r="C66" s="49">
        <v>19590000</v>
      </c>
      <c r="D66" s="49">
        <v>19589693.219999999</v>
      </c>
      <c r="E66" s="49">
        <v>306.77999999999997</v>
      </c>
    </row>
    <row r="67" spans="1:5" ht="24" x14ac:dyDescent="0.25">
      <c r="A67" s="39" t="s">
        <v>41</v>
      </c>
      <c r="B67" s="45" t="s">
        <v>944</v>
      </c>
      <c r="C67" s="49">
        <v>72552000</v>
      </c>
      <c r="D67" s="49">
        <v>34774614.829999998</v>
      </c>
      <c r="E67" s="49">
        <v>37777385.170000002</v>
      </c>
    </row>
    <row r="68" spans="1:5" ht="24" x14ac:dyDescent="0.25">
      <c r="A68" s="39" t="s">
        <v>42</v>
      </c>
      <c r="B68" s="45" t="s">
        <v>945</v>
      </c>
      <c r="C68" s="49">
        <v>72552000</v>
      </c>
      <c r="D68" s="49">
        <v>34774614.829999998</v>
      </c>
      <c r="E68" s="49">
        <v>37777385.170000002</v>
      </c>
    </row>
    <row r="69" spans="1:5" ht="48" x14ac:dyDescent="0.25">
      <c r="A69" s="39" t="s">
        <v>946</v>
      </c>
      <c r="B69" s="45" t="s">
        <v>947</v>
      </c>
      <c r="C69" s="49">
        <v>72552000</v>
      </c>
      <c r="D69" s="49">
        <v>34774614.829999998</v>
      </c>
      <c r="E69" s="49">
        <v>37777385.170000002</v>
      </c>
    </row>
    <row r="70" spans="1:5" x14ac:dyDescent="0.25">
      <c r="A70" s="39" t="s">
        <v>43</v>
      </c>
      <c r="B70" s="45" t="s">
        <v>948</v>
      </c>
      <c r="C70" s="49">
        <v>263774000</v>
      </c>
      <c r="D70" s="49">
        <v>119479433.59</v>
      </c>
      <c r="E70" s="49">
        <v>143869125.36000001</v>
      </c>
    </row>
    <row r="71" spans="1:5" x14ac:dyDescent="0.25">
      <c r="A71" s="39" t="s">
        <v>44</v>
      </c>
      <c r="B71" s="45" t="s">
        <v>949</v>
      </c>
      <c r="C71" s="49">
        <v>63000000</v>
      </c>
      <c r="D71" s="49">
        <v>10838930.34</v>
      </c>
      <c r="E71" s="49">
        <v>52161069.659999996</v>
      </c>
    </row>
    <row r="72" spans="1:5" ht="36" x14ac:dyDescent="0.25">
      <c r="A72" s="39" t="s">
        <v>45</v>
      </c>
      <c r="B72" s="45" t="s">
        <v>950</v>
      </c>
      <c r="C72" s="49">
        <v>63000000</v>
      </c>
      <c r="D72" s="49">
        <v>10838930.34</v>
      </c>
      <c r="E72" s="49">
        <v>52161069.659999996</v>
      </c>
    </row>
    <row r="73" spans="1:5" ht="60" x14ac:dyDescent="0.25">
      <c r="A73" s="39" t="s">
        <v>951</v>
      </c>
      <c r="B73" s="45" t="s">
        <v>952</v>
      </c>
      <c r="C73" s="49">
        <v>63000000</v>
      </c>
      <c r="D73" s="49">
        <v>10838930.34</v>
      </c>
      <c r="E73" s="49">
        <v>52161069.659999996</v>
      </c>
    </row>
    <row r="74" spans="1:5" x14ac:dyDescent="0.25">
      <c r="A74" s="39" t="s">
        <v>46</v>
      </c>
      <c r="B74" s="45" t="s">
        <v>953</v>
      </c>
      <c r="C74" s="49">
        <v>200774000</v>
      </c>
      <c r="D74" s="49">
        <v>108640503.25</v>
      </c>
      <c r="E74" s="49">
        <v>91708055.700000003</v>
      </c>
    </row>
    <row r="75" spans="1:5" x14ac:dyDescent="0.25">
      <c r="A75" s="39" t="s">
        <v>47</v>
      </c>
      <c r="B75" s="45" t="s">
        <v>954</v>
      </c>
      <c r="C75" s="49">
        <v>170474000</v>
      </c>
      <c r="D75" s="49">
        <v>104082242.58</v>
      </c>
      <c r="E75" s="49">
        <v>65966316.369999997</v>
      </c>
    </row>
    <row r="76" spans="1:5" ht="24" x14ac:dyDescent="0.25">
      <c r="A76" s="39" t="s">
        <v>48</v>
      </c>
      <c r="B76" s="45" t="s">
        <v>955</v>
      </c>
      <c r="C76" s="49">
        <v>170474000</v>
      </c>
      <c r="D76" s="49">
        <v>104082242.58</v>
      </c>
      <c r="E76" s="49">
        <v>65966316.369999997</v>
      </c>
    </row>
    <row r="77" spans="1:5" ht="48" x14ac:dyDescent="0.25">
      <c r="A77" s="39" t="s">
        <v>956</v>
      </c>
      <c r="B77" s="45" t="s">
        <v>957</v>
      </c>
      <c r="C77" s="49" t="s">
        <v>837</v>
      </c>
      <c r="D77" s="49">
        <v>-425441.05</v>
      </c>
      <c r="E77" s="49" t="s">
        <v>837</v>
      </c>
    </row>
    <row r="78" spans="1:5" x14ac:dyDescent="0.25">
      <c r="A78" s="39" t="s">
        <v>49</v>
      </c>
      <c r="B78" s="45" t="s">
        <v>958</v>
      </c>
      <c r="C78" s="49">
        <v>30300000</v>
      </c>
      <c r="D78" s="49">
        <v>4558260.67</v>
      </c>
      <c r="E78" s="49">
        <v>25741739.329999998</v>
      </c>
    </row>
    <row r="79" spans="1:5" ht="24" x14ac:dyDescent="0.25">
      <c r="A79" s="39" t="s">
        <v>50</v>
      </c>
      <c r="B79" s="45" t="s">
        <v>959</v>
      </c>
      <c r="C79" s="49">
        <v>30300000</v>
      </c>
      <c r="D79" s="49">
        <v>4558260.67</v>
      </c>
      <c r="E79" s="49">
        <v>25741739.329999998</v>
      </c>
    </row>
    <row r="80" spans="1:5" x14ac:dyDescent="0.25">
      <c r="A80" s="39" t="s">
        <v>51</v>
      </c>
      <c r="B80" s="45" t="s">
        <v>960</v>
      </c>
      <c r="C80" s="49">
        <v>26750000</v>
      </c>
      <c r="D80" s="49">
        <v>22004530.489999998</v>
      </c>
      <c r="E80" s="49">
        <v>26731800</v>
      </c>
    </row>
    <row r="81" spans="1:5" ht="24" x14ac:dyDescent="0.25">
      <c r="A81" s="39" t="s">
        <v>52</v>
      </c>
      <c r="B81" s="45" t="s">
        <v>961</v>
      </c>
      <c r="C81" s="49">
        <v>26600000</v>
      </c>
      <c r="D81" s="49">
        <v>21986330.489999998</v>
      </c>
      <c r="E81" s="49">
        <v>26600000</v>
      </c>
    </row>
    <row r="82" spans="1:5" ht="36" x14ac:dyDescent="0.25">
      <c r="A82" s="39" t="s">
        <v>53</v>
      </c>
      <c r="B82" s="45" t="s">
        <v>962</v>
      </c>
      <c r="C82" s="49">
        <v>26600000</v>
      </c>
      <c r="D82" s="49">
        <v>21986330.489999998</v>
      </c>
      <c r="E82" s="49">
        <v>26600000</v>
      </c>
    </row>
    <row r="83" spans="1:5" ht="60" x14ac:dyDescent="0.25">
      <c r="A83" s="39" t="s">
        <v>963</v>
      </c>
      <c r="B83" s="45" t="s">
        <v>964</v>
      </c>
      <c r="C83" s="49">
        <v>26600000</v>
      </c>
      <c r="D83" s="49" t="s">
        <v>837</v>
      </c>
      <c r="E83" s="49">
        <v>26600000</v>
      </c>
    </row>
    <row r="84" spans="1:5" ht="24" x14ac:dyDescent="0.25">
      <c r="A84" s="39" t="s">
        <v>54</v>
      </c>
      <c r="B84" s="45" t="s">
        <v>965</v>
      </c>
      <c r="C84" s="49">
        <v>150000</v>
      </c>
      <c r="D84" s="49">
        <v>18200</v>
      </c>
      <c r="E84" s="49">
        <v>131800</v>
      </c>
    </row>
    <row r="85" spans="1:5" ht="24" x14ac:dyDescent="0.25">
      <c r="A85" s="39" t="s">
        <v>55</v>
      </c>
      <c r="B85" s="45" t="s">
        <v>966</v>
      </c>
      <c r="C85" s="49">
        <v>100000</v>
      </c>
      <c r="D85" s="49">
        <v>15000</v>
      </c>
      <c r="E85" s="49">
        <v>85000</v>
      </c>
    </row>
    <row r="86" spans="1:5" ht="24" x14ac:dyDescent="0.25">
      <c r="A86" s="39" t="s">
        <v>55</v>
      </c>
      <c r="B86" s="45" t="s">
        <v>967</v>
      </c>
      <c r="C86" s="49">
        <v>100000</v>
      </c>
      <c r="D86" s="49">
        <v>15000</v>
      </c>
      <c r="E86" s="49">
        <v>85000</v>
      </c>
    </row>
    <row r="87" spans="1:5" ht="48" x14ac:dyDescent="0.25">
      <c r="A87" s="39" t="s">
        <v>56</v>
      </c>
      <c r="B87" s="45" t="s">
        <v>968</v>
      </c>
      <c r="C87" s="49">
        <v>50000</v>
      </c>
      <c r="D87" s="49">
        <v>3200</v>
      </c>
      <c r="E87" s="49">
        <v>46800</v>
      </c>
    </row>
    <row r="88" spans="1:5" ht="72" x14ac:dyDescent="0.25">
      <c r="A88" s="39" t="s">
        <v>57</v>
      </c>
      <c r="B88" s="45" t="s">
        <v>969</v>
      </c>
      <c r="C88" s="49">
        <v>50000</v>
      </c>
      <c r="D88" s="49">
        <v>3200</v>
      </c>
      <c r="E88" s="49">
        <v>46800</v>
      </c>
    </row>
    <row r="89" spans="1:5" ht="72" x14ac:dyDescent="0.25">
      <c r="A89" s="39" t="s">
        <v>57</v>
      </c>
      <c r="B89" s="45" t="s">
        <v>970</v>
      </c>
      <c r="C89" s="49">
        <v>50000</v>
      </c>
      <c r="D89" s="49">
        <v>3200</v>
      </c>
      <c r="E89" s="49">
        <v>46800</v>
      </c>
    </row>
    <row r="90" spans="1:5" ht="36" x14ac:dyDescent="0.25">
      <c r="A90" s="39" t="s">
        <v>58</v>
      </c>
      <c r="B90" s="45" t="s">
        <v>971</v>
      </c>
      <c r="C90" s="49">
        <v>186049000</v>
      </c>
      <c r="D90" s="49">
        <v>151668409.80000001</v>
      </c>
      <c r="E90" s="49">
        <v>38260661.590000004</v>
      </c>
    </row>
    <row r="91" spans="1:5" ht="60" x14ac:dyDescent="0.25">
      <c r="A91" s="39" t="s">
        <v>59</v>
      </c>
      <c r="B91" s="45" t="s">
        <v>972</v>
      </c>
      <c r="C91" s="49" t="s">
        <v>837</v>
      </c>
      <c r="D91" s="49">
        <v>30065.91</v>
      </c>
      <c r="E91" s="49" t="s">
        <v>837</v>
      </c>
    </row>
    <row r="92" spans="1:5" ht="36" x14ac:dyDescent="0.25">
      <c r="A92" s="39" t="s">
        <v>60</v>
      </c>
      <c r="B92" s="45" t="s">
        <v>973</v>
      </c>
      <c r="C92" s="49" t="s">
        <v>837</v>
      </c>
      <c r="D92" s="49">
        <v>30065.91</v>
      </c>
      <c r="E92" s="49" t="s">
        <v>837</v>
      </c>
    </row>
    <row r="93" spans="1:5" ht="72" x14ac:dyDescent="0.25">
      <c r="A93" s="39" t="s">
        <v>61</v>
      </c>
      <c r="B93" s="45" t="s">
        <v>974</v>
      </c>
      <c r="C93" s="49">
        <v>181704000</v>
      </c>
      <c r="D93" s="49">
        <v>145398031.34999999</v>
      </c>
      <c r="E93" s="49">
        <v>38251163.380000003</v>
      </c>
    </row>
    <row r="94" spans="1:5" ht="48" x14ac:dyDescent="0.25">
      <c r="A94" s="39" t="s">
        <v>62</v>
      </c>
      <c r="B94" s="45" t="s">
        <v>975</v>
      </c>
      <c r="C94" s="49">
        <v>168250000</v>
      </c>
      <c r="D94" s="49">
        <v>133589428.15000001</v>
      </c>
      <c r="E94" s="49">
        <v>34660571.850000001</v>
      </c>
    </row>
    <row r="95" spans="1:5" ht="60" x14ac:dyDescent="0.25">
      <c r="A95" s="39" t="s">
        <v>63</v>
      </c>
      <c r="B95" s="45" t="s">
        <v>976</v>
      </c>
      <c r="C95" s="49">
        <v>168250000</v>
      </c>
      <c r="D95" s="49">
        <v>133589428.15000001</v>
      </c>
      <c r="E95" s="49">
        <v>34660571.850000001</v>
      </c>
    </row>
    <row r="96" spans="1:5" ht="60" x14ac:dyDescent="0.25">
      <c r="A96" s="39" t="s">
        <v>63</v>
      </c>
      <c r="B96" s="45" t="s">
        <v>977</v>
      </c>
      <c r="C96" s="49" t="s">
        <v>837</v>
      </c>
      <c r="D96" s="49">
        <v>133589428.15000001</v>
      </c>
      <c r="E96" s="49" t="s">
        <v>837</v>
      </c>
    </row>
    <row r="97" spans="1:5" ht="60" x14ac:dyDescent="0.25">
      <c r="A97" s="39" t="s">
        <v>64</v>
      </c>
      <c r="B97" s="45" t="s">
        <v>978</v>
      </c>
      <c r="C97" s="49">
        <v>600000</v>
      </c>
      <c r="D97" s="49">
        <v>628008.52</v>
      </c>
      <c r="E97" s="49" t="s">
        <v>837</v>
      </c>
    </row>
    <row r="98" spans="1:5" ht="46.5" customHeight="1" x14ac:dyDescent="0.25">
      <c r="A98" s="39" t="s">
        <v>65</v>
      </c>
      <c r="B98" s="45" t="s">
        <v>979</v>
      </c>
      <c r="C98" s="49">
        <v>600000</v>
      </c>
      <c r="D98" s="49">
        <v>628008.52</v>
      </c>
      <c r="E98" s="49" t="s">
        <v>837</v>
      </c>
    </row>
    <row r="99" spans="1:5" ht="72" x14ac:dyDescent="0.25">
      <c r="A99" s="39" t="s">
        <v>66</v>
      </c>
      <c r="B99" s="45" t="s">
        <v>980</v>
      </c>
      <c r="C99" s="49">
        <v>3000000</v>
      </c>
      <c r="D99" s="49">
        <v>4917186.21</v>
      </c>
      <c r="E99" s="49" t="s">
        <v>837</v>
      </c>
    </row>
    <row r="100" spans="1:5" ht="48" x14ac:dyDescent="0.25">
      <c r="A100" s="39" t="s">
        <v>67</v>
      </c>
      <c r="B100" s="45" t="s">
        <v>981</v>
      </c>
      <c r="C100" s="49">
        <v>3000000</v>
      </c>
      <c r="D100" s="49">
        <v>4917186.21</v>
      </c>
      <c r="E100" s="49" t="s">
        <v>837</v>
      </c>
    </row>
    <row r="101" spans="1:5" ht="48" x14ac:dyDescent="0.25">
      <c r="A101" s="39" t="s">
        <v>67</v>
      </c>
      <c r="B101" s="45" t="s">
        <v>982</v>
      </c>
      <c r="C101" s="49" t="s">
        <v>837</v>
      </c>
      <c r="D101" s="49">
        <v>4917186.21</v>
      </c>
      <c r="E101" s="49" t="s">
        <v>837</v>
      </c>
    </row>
    <row r="102" spans="1:5" ht="36" x14ac:dyDescent="0.25">
      <c r="A102" s="39" t="s">
        <v>68</v>
      </c>
      <c r="B102" s="45" t="s">
        <v>983</v>
      </c>
      <c r="C102" s="49">
        <v>9854000</v>
      </c>
      <c r="D102" s="49">
        <v>6263408.4699999997</v>
      </c>
      <c r="E102" s="49">
        <v>3590591.53</v>
      </c>
    </row>
    <row r="103" spans="1:5" ht="24" x14ac:dyDescent="0.25">
      <c r="A103" s="39" t="s">
        <v>69</v>
      </c>
      <c r="B103" s="45" t="s">
        <v>984</v>
      </c>
      <c r="C103" s="49">
        <v>9854000</v>
      </c>
      <c r="D103" s="49">
        <v>6263408.4699999997</v>
      </c>
      <c r="E103" s="49">
        <v>3590591.53</v>
      </c>
    </row>
    <row r="104" spans="1:5" ht="36" x14ac:dyDescent="0.25">
      <c r="A104" s="39" t="s">
        <v>70</v>
      </c>
      <c r="B104" s="45" t="s">
        <v>985</v>
      </c>
      <c r="C104" s="49" t="s">
        <v>837</v>
      </c>
      <c r="D104" s="49">
        <v>23.77</v>
      </c>
      <c r="E104" s="49" t="s">
        <v>837</v>
      </c>
    </row>
    <row r="105" spans="1:5" ht="36" x14ac:dyDescent="0.25">
      <c r="A105" s="39" t="s">
        <v>71</v>
      </c>
      <c r="B105" s="45" t="s">
        <v>986</v>
      </c>
      <c r="C105" s="49" t="s">
        <v>837</v>
      </c>
      <c r="D105" s="49">
        <v>23.77</v>
      </c>
      <c r="E105" s="49" t="s">
        <v>837</v>
      </c>
    </row>
    <row r="106" spans="1:5" ht="84" x14ac:dyDescent="0.25">
      <c r="A106" s="39" t="s">
        <v>72</v>
      </c>
      <c r="B106" s="45" t="s">
        <v>987</v>
      </c>
      <c r="C106" s="49" t="s">
        <v>837</v>
      </c>
      <c r="D106" s="49">
        <v>23.77</v>
      </c>
      <c r="E106" s="49" t="s">
        <v>837</v>
      </c>
    </row>
    <row r="107" spans="1:5" ht="48" x14ac:dyDescent="0.25">
      <c r="A107" s="39" t="s">
        <v>73</v>
      </c>
      <c r="B107" s="45" t="s">
        <v>988</v>
      </c>
      <c r="C107" s="49" t="s">
        <v>837</v>
      </c>
      <c r="D107" s="49">
        <v>184196.98</v>
      </c>
      <c r="E107" s="49" t="s">
        <v>837</v>
      </c>
    </row>
    <row r="108" spans="1:5" ht="48" x14ac:dyDescent="0.25">
      <c r="A108" s="39" t="s">
        <v>74</v>
      </c>
      <c r="B108" s="45" t="s">
        <v>989</v>
      </c>
      <c r="C108" s="49" t="s">
        <v>837</v>
      </c>
      <c r="D108" s="49">
        <v>184196.98</v>
      </c>
      <c r="E108" s="49" t="s">
        <v>837</v>
      </c>
    </row>
    <row r="109" spans="1:5" ht="120" x14ac:dyDescent="0.25">
      <c r="A109" s="39" t="s">
        <v>75</v>
      </c>
      <c r="B109" s="45" t="s">
        <v>990</v>
      </c>
      <c r="C109" s="49" t="s">
        <v>837</v>
      </c>
      <c r="D109" s="49">
        <v>184196.98</v>
      </c>
      <c r="E109" s="49" t="s">
        <v>837</v>
      </c>
    </row>
    <row r="110" spans="1:5" ht="24" x14ac:dyDescent="0.25">
      <c r="A110" s="39" t="s">
        <v>76</v>
      </c>
      <c r="B110" s="45" t="s">
        <v>991</v>
      </c>
      <c r="C110" s="49">
        <v>686000</v>
      </c>
      <c r="D110" s="49">
        <v>2186090</v>
      </c>
      <c r="E110" s="49" t="s">
        <v>837</v>
      </c>
    </row>
    <row r="111" spans="1:5" ht="36" x14ac:dyDescent="0.25">
      <c r="A111" s="39" t="s">
        <v>77</v>
      </c>
      <c r="B111" s="45" t="s">
        <v>992</v>
      </c>
      <c r="C111" s="49">
        <v>686000</v>
      </c>
      <c r="D111" s="49">
        <v>2186090</v>
      </c>
      <c r="E111" s="49" t="s">
        <v>837</v>
      </c>
    </row>
    <row r="112" spans="1:5" ht="36" x14ac:dyDescent="0.25">
      <c r="A112" s="39" t="s">
        <v>78</v>
      </c>
      <c r="B112" s="45" t="s">
        <v>993</v>
      </c>
      <c r="C112" s="49">
        <v>686000</v>
      </c>
      <c r="D112" s="49">
        <v>2186090</v>
      </c>
      <c r="E112" s="49" t="s">
        <v>837</v>
      </c>
    </row>
    <row r="113" spans="1:5" ht="60" x14ac:dyDescent="0.25">
      <c r="A113" s="39" t="s">
        <v>79</v>
      </c>
      <c r="B113" s="45" t="s">
        <v>994</v>
      </c>
      <c r="C113" s="49">
        <v>3659000</v>
      </c>
      <c r="D113" s="49">
        <v>3870001.79</v>
      </c>
      <c r="E113" s="49">
        <v>9498.2099999999991</v>
      </c>
    </row>
    <row r="114" spans="1:5" ht="60" x14ac:dyDescent="0.25">
      <c r="A114" s="39" t="s">
        <v>80</v>
      </c>
      <c r="B114" s="45" t="s">
        <v>995</v>
      </c>
      <c r="C114" s="49">
        <v>3659000</v>
      </c>
      <c r="D114" s="49">
        <v>3870001.79</v>
      </c>
      <c r="E114" s="49">
        <v>9498.2099999999991</v>
      </c>
    </row>
    <row r="115" spans="1:5" ht="60" x14ac:dyDescent="0.25">
      <c r="A115" s="39" t="s">
        <v>81</v>
      </c>
      <c r="B115" s="45" t="s">
        <v>996</v>
      </c>
      <c r="C115" s="49">
        <v>3659000</v>
      </c>
      <c r="D115" s="49">
        <v>3870001.79</v>
      </c>
      <c r="E115" s="49">
        <v>9498.2099999999991</v>
      </c>
    </row>
    <row r="116" spans="1:5" ht="60" x14ac:dyDescent="0.25">
      <c r="A116" s="39" t="s">
        <v>81</v>
      </c>
      <c r="B116" s="45" t="s">
        <v>997</v>
      </c>
      <c r="C116" s="49">
        <v>3659000</v>
      </c>
      <c r="D116" s="49">
        <v>3649501.79</v>
      </c>
      <c r="E116" s="49">
        <v>9498.2099999999991</v>
      </c>
    </row>
    <row r="117" spans="1:5" ht="60" x14ac:dyDescent="0.25">
      <c r="A117" s="39" t="s">
        <v>81</v>
      </c>
      <c r="B117" s="45" t="s">
        <v>998</v>
      </c>
      <c r="C117" s="49" t="s">
        <v>837</v>
      </c>
      <c r="D117" s="49">
        <v>220500</v>
      </c>
      <c r="E117" s="49" t="s">
        <v>837</v>
      </c>
    </row>
    <row r="118" spans="1:5" ht="24" x14ac:dyDescent="0.25">
      <c r="A118" s="39" t="s">
        <v>82</v>
      </c>
      <c r="B118" s="45" t="s">
        <v>999</v>
      </c>
      <c r="C118" s="49">
        <v>12200000</v>
      </c>
      <c r="D118" s="49">
        <v>10082990.560000001</v>
      </c>
      <c r="E118" s="49">
        <v>3749657.95</v>
      </c>
    </row>
    <row r="119" spans="1:5" x14ac:dyDescent="0.25">
      <c r="A119" s="39" t="s">
        <v>83</v>
      </c>
      <c r="B119" s="45" t="s">
        <v>1000</v>
      </c>
      <c r="C119" s="49">
        <v>12200000</v>
      </c>
      <c r="D119" s="49">
        <v>10082990.560000001</v>
      </c>
      <c r="E119" s="49">
        <v>3749657.95</v>
      </c>
    </row>
    <row r="120" spans="1:5" ht="24" x14ac:dyDescent="0.25">
      <c r="A120" s="39" t="s">
        <v>84</v>
      </c>
      <c r="B120" s="45" t="s">
        <v>1001</v>
      </c>
      <c r="C120" s="49">
        <v>1720000</v>
      </c>
      <c r="D120" s="49">
        <v>700926.39</v>
      </c>
      <c r="E120" s="49">
        <v>1019074.22</v>
      </c>
    </row>
    <row r="121" spans="1:5" ht="24" x14ac:dyDescent="0.25">
      <c r="A121" s="39" t="s">
        <v>84</v>
      </c>
      <c r="B121" s="45" t="s">
        <v>1002</v>
      </c>
      <c r="C121" s="49" t="s">
        <v>837</v>
      </c>
      <c r="D121" s="49">
        <v>0.61</v>
      </c>
      <c r="E121" s="49" t="s">
        <v>837</v>
      </c>
    </row>
    <row r="122" spans="1:5" ht="48" x14ac:dyDescent="0.25">
      <c r="A122" s="39" t="s">
        <v>1003</v>
      </c>
      <c r="B122" s="45" t="s">
        <v>1004</v>
      </c>
      <c r="C122" s="49">
        <v>1720000</v>
      </c>
      <c r="D122" s="49">
        <v>700925.78</v>
      </c>
      <c r="E122" s="49">
        <v>1019074.22</v>
      </c>
    </row>
    <row r="123" spans="1:5" x14ac:dyDescent="0.25">
      <c r="A123" s="39" t="s">
        <v>85</v>
      </c>
      <c r="B123" s="45" t="s">
        <v>1005</v>
      </c>
      <c r="C123" s="49">
        <v>2550000</v>
      </c>
      <c r="D123" s="49">
        <v>1336116.74</v>
      </c>
      <c r="E123" s="49">
        <v>1213883.26</v>
      </c>
    </row>
    <row r="124" spans="1:5" ht="48" x14ac:dyDescent="0.25">
      <c r="A124" s="39" t="s">
        <v>1006</v>
      </c>
      <c r="B124" s="45" t="s">
        <v>1007</v>
      </c>
      <c r="C124" s="49">
        <v>2550000</v>
      </c>
      <c r="D124" s="49">
        <v>1336116.74</v>
      </c>
      <c r="E124" s="49">
        <v>1213883.26</v>
      </c>
    </row>
    <row r="125" spans="1:5" x14ac:dyDescent="0.25">
      <c r="A125" s="39" t="s">
        <v>86</v>
      </c>
      <c r="B125" s="45" t="s">
        <v>1008</v>
      </c>
      <c r="C125" s="49">
        <v>7930000</v>
      </c>
      <c r="D125" s="49">
        <v>8045947.4299999997</v>
      </c>
      <c r="E125" s="49">
        <v>1516700.47</v>
      </c>
    </row>
    <row r="126" spans="1:5" x14ac:dyDescent="0.25">
      <c r="A126" s="39" t="s">
        <v>87</v>
      </c>
      <c r="B126" s="45" t="s">
        <v>1009</v>
      </c>
      <c r="C126" s="49">
        <v>7880000</v>
      </c>
      <c r="D126" s="49">
        <v>6363299.5300000003</v>
      </c>
      <c r="E126" s="49">
        <v>1516700.47</v>
      </c>
    </row>
    <row r="127" spans="1:5" x14ac:dyDescent="0.25">
      <c r="A127" s="39" t="s">
        <v>87</v>
      </c>
      <c r="B127" s="45" t="s">
        <v>1010</v>
      </c>
      <c r="C127" s="49">
        <v>7880000</v>
      </c>
      <c r="D127" s="49">
        <v>6363299.5300000003</v>
      </c>
      <c r="E127" s="49">
        <v>1516700.47</v>
      </c>
    </row>
    <row r="128" spans="1:5" x14ac:dyDescent="0.25">
      <c r="A128" s="39" t="s">
        <v>88</v>
      </c>
      <c r="B128" s="45" t="s">
        <v>1011</v>
      </c>
      <c r="C128" s="49">
        <v>50000</v>
      </c>
      <c r="D128" s="49">
        <v>1682647.9</v>
      </c>
      <c r="E128" s="49" t="s">
        <v>837</v>
      </c>
    </row>
    <row r="129" spans="1:5" ht="24" x14ac:dyDescent="0.25">
      <c r="A129" s="39" t="s">
        <v>89</v>
      </c>
      <c r="B129" s="45" t="s">
        <v>1012</v>
      </c>
      <c r="C129" s="49">
        <v>6769000</v>
      </c>
      <c r="D129" s="49">
        <v>6402849.3300000001</v>
      </c>
      <c r="E129" s="49">
        <v>2552115.5499999998</v>
      </c>
    </row>
    <row r="130" spans="1:5" x14ac:dyDescent="0.25">
      <c r="A130" s="39" t="s">
        <v>90</v>
      </c>
      <c r="B130" s="45" t="s">
        <v>1013</v>
      </c>
      <c r="C130" s="49">
        <v>2700000</v>
      </c>
      <c r="D130" s="49">
        <v>147884.45000000001</v>
      </c>
      <c r="E130" s="49">
        <v>2552115.5499999998</v>
      </c>
    </row>
    <row r="131" spans="1:5" x14ac:dyDescent="0.25">
      <c r="A131" s="39" t="s">
        <v>91</v>
      </c>
      <c r="B131" s="45" t="s">
        <v>1014</v>
      </c>
      <c r="C131" s="49">
        <v>2700000</v>
      </c>
      <c r="D131" s="49">
        <v>147884.45000000001</v>
      </c>
      <c r="E131" s="49">
        <v>2552115.5499999998</v>
      </c>
    </row>
    <row r="132" spans="1:5" ht="24" x14ac:dyDescent="0.25">
      <c r="A132" s="39" t="s">
        <v>92</v>
      </c>
      <c r="B132" s="45" t="s">
        <v>1015</v>
      </c>
      <c r="C132" s="49">
        <v>2700000</v>
      </c>
      <c r="D132" s="49">
        <v>147884.45000000001</v>
      </c>
      <c r="E132" s="49">
        <v>2552115.5499999998</v>
      </c>
    </row>
    <row r="133" spans="1:5" ht="24" x14ac:dyDescent="0.25">
      <c r="A133" s="39" t="s">
        <v>92</v>
      </c>
      <c r="B133" s="45" t="s">
        <v>1016</v>
      </c>
      <c r="C133" s="49" t="s">
        <v>837</v>
      </c>
      <c r="D133" s="49">
        <v>147884.45000000001</v>
      </c>
      <c r="E133" s="49" t="s">
        <v>837</v>
      </c>
    </row>
    <row r="134" spans="1:5" x14ac:dyDescent="0.25">
      <c r="A134" s="39" t="s">
        <v>93</v>
      </c>
      <c r="B134" s="45" t="s">
        <v>1017</v>
      </c>
      <c r="C134" s="49">
        <v>4069000</v>
      </c>
      <c r="D134" s="49">
        <v>6254964.8799999999</v>
      </c>
      <c r="E134" s="49" t="s">
        <v>837</v>
      </c>
    </row>
    <row r="135" spans="1:5" x14ac:dyDescent="0.25">
      <c r="A135" s="39" t="s">
        <v>94</v>
      </c>
      <c r="B135" s="45" t="s">
        <v>1018</v>
      </c>
      <c r="C135" s="49">
        <v>4069000</v>
      </c>
      <c r="D135" s="49">
        <v>6254964.8799999999</v>
      </c>
      <c r="E135" s="49" t="s">
        <v>837</v>
      </c>
    </row>
    <row r="136" spans="1:5" ht="24" x14ac:dyDescent="0.25">
      <c r="A136" s="39" t="s">
        <v>95</v>
      </c>
      <c r="B136" s="45" t="s">
        <v>1019</v>
      </c>
      <c r="C136" s="49">
        <v>4069000</v>
      </c>
      <c r="D136" s="49">
        <v>6254964.8799999999</v>
      </c>
      <c r="E136" s="49" t="s">
        <v>837</v>
      </c>
    </row>
    <row r="137" spans="1:5" ht="24" x14ac:dyDescent="0.25">
      <c r="A137" s="39" t="s">
        <v>96</v>
      </c>
      <c r="B137" s="45" t="s">
        <v>1020</v>
      </c>
      <c r="C137" s="49">
        <v>278974000</v>
      </c>
      <c r="D137" s="49">
        <v>286172955.36000001</v>
      </c>
      <c r="E137" s="49">
        <v>146915.82</v>
      </c>
    </row>
    <row r="138" spans="1:5" ht="60" x14ac:dyDescent="0.25">
      <c r="A138" s="39" t="s">
        <v>97</v>
      </c>
      <c r="B138" s="45" t="s">
        <v>1021</v>
      </c>
      <c r="C138" s="49">
        <v>79100000</v>
      </c>
      <c r="D138" s="49">
        <v>80129019.840000004</v>
      </c>
      <c r="E138" s="49" t="s">
        <v>837</v>
      </c>
    </row>
    <row r="139" spans="1:5" ht="72" x14ac:dyDescent="0.25">
      <c r="A139" s="39" t="s">
        <v>98</v>
      </c>
      <c r="B139" s="45" t="s">
        <v>1022</v>
      </c>
      <c r="C139" s="49">
        <v>79100000</v>
      </c>
      <c r="D139" s="49">
        <v>80117714.840000004</v>
      </c>
      <c r="E139" s="49" t="s">
        <v>837</v>
      </c>
    </row>
    <row r="140" spans="1:5" ht="72" x14ac:dyDescent="0.25">
      <c r="A140" s="39" t="s">
        <v>99</v>
      </c>
      <c r="B140" s="45" t="s">
        <v>1023</v>
      </c>
      <c r="C140" s="49">
        <v>79100000</v>
      </c>
      <c r="D140" s="49">
        <v>80117714.840000004</v>
      </c>
      <c r="E140" s="49" t="s">
        <v>837</v>
      </c>
    </row>
    <row r="141" spans="1:5" ht="72" x14ac:dyDescent="0.25">
      <c r="A141" s="39" t="s">
        <v>1024</v>
      </c>
      <c r="B141" s="45" t="s">
        <v>1025</v>
      </c>
      <c r="C141" s="49" t="s">
        <v>837</v>
      </c>
      <c r="D141" s="49">
        <v>11305</v>
      </c>
      <c r="E141" s="49" t="s">
        <v>837</v>
      </c>
    </row>
    <row r="142" spans="1:5" ht="60" x14ac:dyDescent="0.25">
      <c r="A142" s="39" t="s">
        <v>1026</v>
      </c>
      <c r="B142" s="45" t="s">
        <v>1027</v>
      </c>
      <c r="C142" s="49" t="s">
        <v>837</v>
      </c>
      <c r="D142" s="49">
        <v>11305</v>
      </c>
      <c r="E142" s="49" t="s">
        <v>837</v>
      </c>
    </row>
    <row r="143" spans="1:5" ht="24" x14ac:dyDescent="0.25">
      <c r="A143" s="39" t="s">
        <v>100</v>
      </c>
      <c r="B143" s="45" t="s">
        <v>1028</v>
      </c>
      <c r="C143" s="49">
        <v>195874000</v>
      </c>
      <c r="D143" s="49">
        <v>195727574.18000001</v>
      </c>
      <c r="E143" s="49">
        <v>146915.82</v>
      </c>
    </row>
    <row r="144" spans="1:5" ht="24" x14ac:dyDescent="0.25">
      <c r="A144" s="39" t="s">
        <v>101</v>
      </c>
      <c r="B144" s="45" t="s">
        <v>1029</v>
      </c>
      <c r="C144" s="49">
        <v>30000000</v>
      </c>
      <c r="D144" s="49">
        <v>29853084.18</v>
      </c>
      <c r="E144" s="49">
        <v>146915.82</v>
      </c>
    </row>
    <row r="145" spans="1:5" ht="36" x14ac:dyDescent="0.25">
      <c r="A145" s="39" t="s">
        <v>102</v>
      </c>
      <c r="B145" s="45" t="s">
        <v>1030</v>
      </c>
      <c r="C145" s="49">
        <v>30000000</v>
      </c>
      <c r="D145" s="49">
        <v>29853084.18</v>
      </c>
      <c r="E145" s="49">
        <v>146915.82</v>
      </c>
    </row>
    <row r="146" spans="1:5" ht="36" x14ac:dyDescent="0.25">
      <c r="A146" s="39" t="s">
        <v>103</v>
      </c>
      <c r="B146" s="45" t="s">
        <v>1031</v>
      </c>
      <c r="C146" s="49">
        <v>165874000</v>
      </c>
      <c r="D146" s="49">
        <v>165874490</v>
      </c>
      <c r="E146" s="49" t="s">
        <v>837</v>
      </c>
    </row>
    <row r="147" spans="1:5" ht="36" x14ac:dyDescent="0.25">
      <c r="A147" s="39" t="s">
        <v>104</v>
      </c>
      <c r="B147" s="45" t="s">
        <v>1032</v>
      </c>
      <c r="C147" s="49">
        <v>165874000</v>
      </c>
      <c r="D147" s="49">
        <v>165874490</v>
      </c>
      <c r="E147" s="49" t="s">
        <v>837</v>
      </c>
    </row>
    <row r="148" spans="1:5" ht="60" x14ac:dyDescent="0.25">
      <c r="A148" s="39" t="s">
        <v>105</v>
      </c>
      <c r="B148" s="45" t="s">
        <v>1033</v>
      </c>
      <c r="C148" s="49">
        <v>4000000</v>
      </c>
      <c r="D148" s="49">
        <v>10316361.34</v>
      </c>
      <c r="E148" s="49" t="s">
        <v>837</v>
      </c>
    </row>
    <row r="149" spans="1:5" ht="48" x14ac:dyDescent="0.25">
      <c r="A149" s="39" t="s">
        <v>106</v>
      </c>
      <c r="B149" s="45" t="s">
        <v>1034</v>
      </c>
      <c r="C149" s="49">
        <v>4000000</v>
      </c>
      <c r="D149" s="49">
        <v>10316361.34</v>
      </c>
      <c r="E149" s="49" t="s">
        <v>837</v>
      </c>
    </row>
    <row r="150" spans="1:5" ht="60" x14ac:dyDescent="0.25">
      <c r="A150" s="39" t="s">
        <v>107</v>
      </c>
      <c r="B150" s="45" t="s">
        <v>1035</v>
      </c>
      <c r="C150" s="49">
        <v>4000000</v>
      </c>
      <c r="D150" s="49">
        <v>10316361.34</v>
      </c>
      <c r="E150" s="49" t="s">
        <v>837</v>
      </c>
    </row>
    <row r="151" spans="1:5" x14ac:dyDescent="0.25">
      <c r="A151" s="39" t="s">
        <v>108</v>
      </c>
      <c r="B151" s="45" t="s">
        <v>1036</v>
      </c>
      <c r="C151" s="49">
        <v>8000000</v>
      </c>
      <c r="D151" s="49">
        <v>6525165.9100000001</v>
      </c>
      <c r="E151" s="49">
        <v>4608276.4400000004</v>
      </c>
    </row>
    <row r="152" spans="1:5" ht="24" x14ac:dyDescent="0.25">
      <c r="A152" s="39" t="s">
        <v>109</v>
      </c>
      <c r="B152" s="45" t="s">
        <v>1037</v>
      </c>
      <c r="C152" s="49">
        <v>4500000</v>
      </c>
      <c r="D152" s="49">
        <v>3356326.44</v>
      </c>
      <c r="E152" s="49">
        <v>3141251.74</v>
      </c>
    </row>
    <row r="153" spans="1:5" ht="48" x14ac:dyDescent="0.25">
      <c r="A153" s="39" t="s">
        <v>110</v>
      </c>
      <c r="B153" s="45" t="s">
        <v>1038</v>
      </c>
      <c r="C153" s="49" t="s">
        <v>837</v>
      </c>
      <c r="D153" s="49">
        <v>86323.88</v>
      </c>
      <c r="E153" s="49" t="s">
        <v>837</v>
      </c>
    </row>
    <row r="154" spans="1:5" ht="60" x14ac:dyDescent="0.25">
      <c r="A154" s="39" t="s">
        <v>111</v>
      </c>
      <c r="B154" s="45" t="s">
        <v>1039</v>
      </c>
      <c r="C154" s="49" t="s">
        <v>837</v>
      </c>
      <c r="D154" s="49">
        <v>86323.88</v>
      </c>
      <c r="E154" s="49" t="s">
        <v>837</v>
      </c>
    </row>
    <row r="155" spans="1:5" ht="60" x14ac:dyDescent="0.25">
      <c r="A155" s="39" t="s">
        <v>112</v>
      </c>
      <c r="B155" s="45" t="s">
        <v>1040</v>
      </c>
      <c r="C155" s="49" t="s">
        <v>837</v>
      </c>
      <c r="D155" s="49">
        <v>320947.38</v>
      </c>
      <c r="E155" s="49" t="s">
        <v>837</v>
      </c>
    </row>
    <row r="156" spans="1:5" ht="72" x14ac:dyDescent="0.25">
      <c r="A156" s="39" t="s">
        <v>113</v>
      </c>
      <c r="B156" s="45" t="s">
        <v>1041</v>
      </c>
      <c r="C156" s="49" t="s">
        <v>837</v>
      </c>
      <c r="D156" s="49">
        <v>320947.38</v>
      </c>
      <c r="E156" s="49" t="s">
        <v>837</v>
      </c>
    </row>
    <row r="157" spans="1:5" ht="48" x14ac:dyDescent="0.25">
      <c r="A157" s="39" t="s">
        <v>114</v>
      </c>
      <c r="B157" s="45" t="s">
        <v>1042</v>
      </c>
      <c r="C157" s="49" t="s">
        <v>837</v>
      </c>
      <c r="D157" s="49">
        <v>78839.600000000006</v>
      </c>
      <c r="E157" s="49" t="s">
        <v>837</v>
      </c>
    </row>
    <row r="158" spans="1:5" ht="60" x14ac:dyDescent="0.25">
      <c r="A158" s="39" t="s">
        <v>115</v>
      </c>
      <c r="B158" s="45" t="s">
        <v>1043</v>
      </c>
      <c r="C158" s="49" t="s">
        <v>837</v>
      </c>
      <c r="D158" s="49">
        <v>78839.600000000006</v>
      </c>
      <c r="E158" s="49" t="s">
        <v>837</v>
      </c>
    </row>
    <row r="159" spans="1:5" ht="48" x14ac:dyDescent="0.25">
      <c r="A159" s="39" t="s">
        <v>116</v>
      </c>
      <c r="B159" s="45" t="s">
        <v>1044</v>
      </c>
      <c r="C159" s="49" t="s">
        <v>837</v>
      </c>
      <c r="D159" s="49">
        <v>43098.61</v>
      </c>
      <c r="E159" s="49" t="s">
        <v>837</v>
      </c>
    </row>
    <row r="160" spans="1:5" ht="72" x14ac:dyDescent="0.25">
      <c r="A160" s="39" t="s">
        <v>117</v>
      </c>
      <c r="B160" s="45" t="s">
        <v>1045</v>
      </c>
      <c r="C160" s="49" t="s">
        <v>837</v>
      </c>
      <c r="D160" s="49">
        <v>43098.61</v>
      </c>
      <c r="E160" s="49" t="s">
        <v>837</v>
      </c>
    </row>
    <row r="161" spans="1:5" ht="96" x14ac:dyDescent="0.25">
      <c r="A161" s="39" t="s">
        <v>1046</v>
      </c>
      <c r="B161" s="45" t="s">
        <v>1047</v>
      </c>
      <c r="C161" s="49" t="s">
        <v>837</v>
      </c>
      <c r="D161" s="49">
        <v>15500</v>
      </c>
      <c r="E161" s="49" t="s">
        <v>837</v>
      </c>
    </row>
    <row r="162" spans="1:5" ht="48" x14ac:dyDescent="0.25">
      <c r="A162" s="39" t="s">
        <v>118</v>
      </c>
      <c r="B162" s="45" t="s">
        <v>1048</v>
      </c>
      <c r="C162" s="49" t="s">
        <v>837</v>
      </c>
      <c r="D162" s="49">
        <v>65883.960000000006</v>
      </c>
      <c r="E162" s="49" t="s">
        <v>837</v>
      </c>
    </row>
    <row r="163" spans="1:5" ht="60" x14ac:dyDescent="0.25">
      <c r="A163" s="39" t="s">
        <v>119</v>
      </c>
      <c r="B163" s="45" t="s">
        <v>1049</v>
      </c>
      <c r="C163" s="49" t="s">
        <v>837</v>
      </c>
      <c r="D163" s="49">
        <v>65883.960000000006</v>
      </c>
      <c r="E163" s="49" t="s">
        <v>837</v>
      </c>
    </row>
    <row r="164" spans="1:5" ht="48" x14ac:dyDescent="0.25">
      <c r="A164" s="39" t="s">
        <v>120</v>
      </c>
      <c r="B164" s="45" t="s">
        <v>1050</v>
      </c>
      <c r="C164" s="49" t="s">
        <v>837</v>
      </c>
      <c r="D164" s="49">
        <v>6000</v>
      </c>
      <c r="E164" s="49" t="s">
        <v>837</v>
      </c>
    </row>
    <row r="165" spans="1:5" ht="72" x14ac:dyDescent="0.25">
      <c r="A165" s="39" t="s">
        <v>121</v>
      </c>
      <c r="B165" s="45" t="s">
        <v>1051</v>
      </c>
      <c r="C165" s="49" t="s">
        <v>837</v>
      </c>
      <c r="D165" s="49">
        <v>6000</v>
      </c>
      <c r="E165" s="49" t="s">
        <v>837</v>
      </c>
    </row>
    <row r="166" spans="1:5" ht="48" x14ac:dyDescent="0.25">
      <c r="A166" s="39" t="s">
        <v>1052</v>
      </c>
      <c r="B166" s="45" t="s">
        <v>1053</v>
      </c>
      <c r="C166" s="49" t="s">
        <v>837</v>
      </c>
      <c r="D166" s="49">
        <v>33548.89</v>
      </c>
      <c r="E166" s="49" t="s">
        <v>837</v>
      </c>
    </row>
    <row r="167" spans="1:5" ht="60" x14ac:dyDescent="0.25">
      <c r="A167" s="39" t="s">
        <v>1054</v>
      </c>
      <c r="B167" s="45" t="s">
        <v>1055</v>
      </c>
      <c r="C167" s="49" t="s">
        <v>837</v>
      </c>
      <c r="D167" s="49">
        <v>33548.89</v>
      </c>
      <c r="E167" s="49" t="s">
        <v>837</v>
      </c>
    </row>
    <row r="168" spans="1:5" ht="48" x14ac:dyDescent="0.25">
      <c r="A168" s="39" t="s">
        <v>122</v>
      </c>
      <c r="B168" s="45" t="s">
        <v>1056</v>
      </c>
      <c r="C168" s="49" t="s">
        <v>837</v>
      </c>
      <c r="D168" s="49">
        <v>22034.58</v>
      </c>
      <c r="E168" s="49" t="s">
        <v>837</v>
      </c>
    </row>
    <row r="169" spans="1:5" ht="60" x14ac:dyDescent="0.25">
      <c r="A169" s="39" t="s">
        <v>123</v>
      </c>
      <c r="B169" s="45" t="s">
        <v>1057</v>
      </c>
      <c r="C169" s="49" t="s">
        <v>837</v>
      </c>
      <c r="D169" s="49">
        <v>22034.58</v>
      </c>
      <c r="E169" s="49" t="s">
        <v>837</v>
      </c>
    </row>
    <row r="170" spans="1:5" ht="60" x14ac:dyDescent="0.25">
      <c r="A170" s="39" t="s">
        <v>124</v>
      </c>
      <c r="B170" s="45" t="s">
        <v>1058</v>
      </c>
      <c r="C170" s="49" t="s">
        <v>837</v>
      </c>
      <c r="D170" s="49">
        <v>293475.46000000002</v>
      </c>
      <c r="E170" s="49" t="s">
        <v>837</v>
      </c>
    </row>
    <row r="171" spans="1:5" ht="72" x14ac:dyDescent="0.25">
      <c r="A171" s="39" t="s">
        <v>125</v>
      </c>
      <c r="B171" s="45" t="s">
        <v>1059</v>
      </c>
      <c r="C171" s="49" t="s">
        <v>837</v>
      </c>
      <c r="D171" s="49">
        <v>293475.46000000002</v>
      </c>
      <c r="E171" s="49" t="s">
        <v>837</v>
      </c>
    </row>
    <row r="172" spans="1:5" ht="48" x14ac:dyDescent="0.25">
      <c r="A172" s="39" t="s">
        <v>126</v>
      </c>
      <c r="B172" s="45" t="s">
        <v>1060</v>
      </c>
      <c r="C172" s="49" t="s">
        <v>837</v>
      </c>
      <c r="D172" s="49">
        <v>129595.91</v>
      </c>
      <c r="E172" s="49" t="s">
        <v>837</v>
      </c>
    </row>
    <row r="173" spans="1:5" ht="84" x14ac:dyDescent="0.25">
      <c r="A173" s="39" t="s">
        <v>127</v>
      </c>
      <c r="B173" s="45" t="s">
        <v>1061</v>
      </c>
      <c r="C173" s="49" t="s">
        <v>837</v>
      </c>
      <c r="D173" s="49">
        <v>115420.91</v>
      </c>
      <c r="E173" s="49" t="s">
        <v>837</v>
      </c>
    </row>
    <row r="174" spans="1:5" ht="138.75" customHeight="1" x14ac:dyDescent="0.25">
      <c r="A174" s="39" t="s">
        <v>1062</v>
      </c>
      <c r="B174" s="45" t="s">
        <v>1063</v>
      </c>
      <c r="C174" s="49" t="s">
        <v>837</v>
      </c>
      <c r="D174" s="49">
        <v>14175</v>
      </c>
      <c r="E174" s="49" t="s">
        <v>837</v>
      </c>
    </row>
    <row r="175" spans="1:5" ht="48" x14ac:dyDescent="0.25">
      <c r="A175" s="39" t="s">
        <v>128</v>
      </c>
      <c r="B175" s="45" t="s">
        <v>1064</v>
      </c>
      <c r="C175" s="49" t="s">
        <v>837</v>
      </c>
      <c r="D175" s="49">
        <v>12520.7</v>
      </c>
      <c r="E175" s="49" t="s">
        <v>837</v>
      </c>
    </row>
    <row r="176" spans="1:5" ht="60" x14ac:dyDescent="0.25">
      <c r="A176" s="39" t="s">
        <v>129</v>
      </c>
      <c r="B176" s="45" t="s">
        <v>1065</v>
      </c>
      <c r="C176" s="49" t="s">
        <v>837</v>
      </c>
      <c r="D176" s="49">
        <v>12520.7</v>
      </c>
      <c r="E176" s="49" t="s">
        <v>837</v>
      </c>
    </row>
    <row r="177" spans="1:5" ht="48" x14ac:dyDescent="0.25">
      <c r="A177" s="39" t="s">
        <v>130</v>
      </c>
      <c r="B177" s="45" t="s">
        <v>1066</v>
      </c>
      <c r="C177" s="49" t="s">
        <v>837</v>
      </c>
      <c r="D177" s="49">
        <v>13757.54</v>
      </c>
      <c r="E177" s="49" t="s">
        <v>837</v>
      </c>
    </row>
    <row r="178" spans="1:5" ht="60" x14ac:dyDescent="0.25">
      <c r="A178" s="39" t="s">
        <v>131</v>
      </c>
      <c r="B178" s="45" t="s">
        <v>1067</v>
      </c>
      <c r="C178" s="49" t="s">
        <v>837</v>
      </c>
      <c r="D178" s="49">
        <v>13757.54</v>
      </c>
      <c r="E178" s="49" t="s">
        <v>837</v>
      </c>
    </row>
    <row r="179" spans="1:5" ht="36" x14ac:dyDescent="0.25">
      <c r="A179" s="39" t="s">
        <v>132</v>
      </c>
      <c r="B179" s="45" t="s">
        <v>1068</v>
      </c>
      <c r="C179" s="49" t="s">
        <v>837</v>
      </c>
      <c r="D179" s="49">
        <v>579172.19999999995</v>
      </c>
      <c r="E179" s="49" t="s">
        <v>837</v>
      </c>
    </row>
    <row r="180" spans="1:5" ht="60" x14ac:dyDescent="0.25">
      <c r="A180" s="39" t="s">
        <v>133</v>
      </c>
      <c r="B180" s="45" t="s">
        <v>1069</v>
      </c>
      <c r="C180" s="49" t="s">
        <v>837</v>
      </c>
      <c r="D180" s="49">
        <v>579172.19999999995</v>
      </c>
      <c r="E180" s="49" t="s">
        <v>837</v>
      </c>
    </row>
    <row r="181" spans="1:5" ht="60" x14ac:dyDescent="0.25">
      <c r="A181" s="39" t="s">
        <v>1070</v>
      </c>
      <c r="B181" s="45" t="s">
        <v>1071</v>
      </c>
      <c r="C181" s="49" t="s">
        <v>837</v>
      </c>
      <c r="D181" s="49">
        <v>3974.24</v>
      </c>
      <c r="E181" s="49" t="s">
        <v>837</v>
      </c>
    </row>
    <row r="182" spans="1:5" ht="48" x14ac:dyDescent="0.25">
      <c r="A182" s="39" t="s">
        <v>134</v>
      </c>
      <c r="B182" s="45" t="s">
        <v>1072</v>
      </c>
      <c r="C182" s="49">
        <v>4500000</v>
      </c>
      <c r="D182" s="49">
        <v>1671127.73</v>
      </c>
      <c r="E182" s="49">
        <v>3141251.74</v>
      </c>
    </row>
    <row r="183" spans="1:5" ht="72" x14ac:dyDescent="0.25">
      <c r="A183" s="39" t="s">
        <v>135</v>
      </c>
      <c r="B183" s="45" t="s">
        <v>1073</v>
      </c>
      <c r="C183" s="49">
        <v>4500000</v>
      </c>
      <c r="D183" s="49">
        <v>1671127.73</v>
      </c>
      <c r="E183" s="49">
        <v>3141251.74</v>
      </c>
    </row>
    <row r="184" spans="1:5" ht="72" x14ac:dyDescent="0.25">
      <c r="A184" s="39" t="s">
        <v>1074</v>
      </c>
      <c r="B184" s="45" t="s">
        <v>1075</v>
      </c>
      <c r="C184" s="49">
        <v>4500000</v>
      </c>
      <c r="D184" s="49">
        <v>1358748.26</v>
      </c>
      <c r="E184" s="49">
        <v>3141251.74</v>
      </c>
    </row>
    <row r="185" spans="1:5" ht="84" x14ac:dyDescent="0.25">
      <c r="A185" s="39" t="s">
        <v>1076</v>
      </c>
      <c r="B185" s="45" t="s">
        <v>1077</v>
      </c>
      <c r="C185" s="49" t="s">
        <v>837</v>
      </c>
      <c r="D185" s="49">
        <v>15000</v>
      </c>
      <c r="E185" s="49" t="s">
        <v>837</v>
      </c>
    </row>
    <row r="186" spans="1:5" ht="108" x14ac:dyDescent="0.25">
      <c r="A186" s="39" t="s">
        <v>1078</v>
      </c>
      <c r="B186" s="45" t="s">
        <v>1079</v>
      </c>
      <c r="C186" s="49" t="s">
        <v>837</v>
      </c>
      <c r="D186" s="49">
        <v>15000</v>
      </c>
      <c r="E186" s="49" t="s">
        <v>837</v>
      </c>
    </row>
    <row r="187" spans="1:5" ht="24" x14ac:dyDescent="0.25">
      <c r="A187" s="39" t="s">
        <v>136</v>
      </c>
      <c r="B187" s="45" t="s">
        <v>1080</v>
      </c>
      <c r="C187" s="49" t="s">
        <v>837</v>
      </c>
      <c r="D187" s="49">
        <v>302027.96999999997</v>
      </c>
      <c r="E187" s="49" t="s">
        <v>837</v>
      </c>
    </row>
    <row r="188" spans="1:5" ht="36" x14ac:dyDescent="0.25">
      <c r="A188" s="39" t="s">
        <v>137</v>
      </c>
      <c r="B188" s="45" t="s">
        <v>1081</v>
      </c>
      <c r="C188" s="49" t="s">
        <v>837</v>
      </c>
      <c r="D188" s="49">
        <v>302027.96999999997</v>
      </c>
      <c r="E188" s="49" t="s">
        <v>837</v>
      </c>
    </row>
    <row r="189" spans="1:5" ht="84" x14ac:dyDescent="0.25">
      <c r="A189" s="39" t="s">
        <v>138</v>
      </c>
      <c r="B189" s="45" t="s">
        <v>1082</v>
      </c>
      <c r="C189" s="49">
        <v>3500000</v>
      </c>
      <c r="D189" s="49">
        <v>2032975.3</v>
      </c>
      <c r="E189" s="49">
        <v>1467024.7</v>
      </c>
    </row>
    <row r="190" spans="1:5" ht="48" x14ac:dyDescent="0.25">
      <c r="A190" s="39" t="s">
        <v>139</v>
      </c>
      <c r="B190" s="45" t="s">
        <v>1083</v>
      </c>
      <c r="C190" s="49">
        <v>2500000</v>
      </c>
      <c r="D190" s="49">
        <v>2032975.3</v>
      </c>
      <c r="E190" s="49">
        <v>467024.7</v>
      </c>
    </row>
    <row r="191" spans="1:5" ht="60" x14ac:dyDescent="0.25">
      <c r="A191" s="39" t="s">
        <v>140</v>
      </c>
      <c r="B191" s="45" t="s">
        <v>1084</v>
      </c>
      <c r="C191" s="49">
        <v>2500000</v>
      </c>
      <c r="D191" s="49">
        <v>2032975.3</v>
      </c>
      <c r="E191" s="49">
        <v>467024.7</v>
      </c>
    </row>
    <row r="192" spans="1:5" ht="60" x14ac:dyDescent="0.25">
      <c r="A192" s="39" t="s">
        <v>141</v>
      </c>
      <c r="B192" s="45" t="s">
        <v>1085</v>
      </c>
      <c r="C192" s="49">
        <v>1000000</v>
      </c>
      <c r="D192" s="49" t="s">
        <v>837</v>
      </c>
      <c r="E192" s="49">
        <v>1000000</v>
      </c>
    </row>
    <row r="193" spans="1:5" ht="48" x14ac:dyDescent="0.25">
      <c r="A193" s="39" t="s">
        <v>142</v>
      </c>
      <c r="B193" s="45" t="s">
        <v>1086</v>
      </c>
      <c r="C193" s="49">
        <v>1000000</v>
      </c>
      <c r="D193" s="49" t="s">
        <v>837</v>
      </c>
      <c r="E193" s="49">
        <v>1000000</v>
      </c>
    </row>
    <row r="194" spans="1:5" x14ac:dyDescent="0.25">
      <c r="A194" s="39" t="s">
        <v>143</v>
      </c>
      <c r="B194" s="45" t="s">
        <v>1087</v>
      </c>
      <c r="C194" s="49" t="s">
        <v>837</v>
      </c>
      <c r="D194" s="49">
        <v>746481.2</v>
      </c>
      <c r="E194" s="49" t="s">
        <v>837</v>
      </c>
    </row>
    <row r="195" spans="1:5" ht="72" x14ac:dyDescent="0.25">
      <c r="A195" s="39" t="s">
        <v>144</v>
      </c>
      <c r="B195" s="45" t="s">
        <v>1088</v>
      </c>
      <c r="C195" s="49" t="s">
        <v>837</v>
      </c>
      <c r="D195" s="49">
        <v>119732.97</v>
      </c>
      <c r="E195" s="49" t="s">
        <v>837</v>
      </c>
    </row>
    <row r="196" spans="1:5" ht="48" x14ac:dyDescent="0.25">
      <c r="A196" s="39" t="s">
        <v>145</v>
      </c>
      <c r="B196" s="45" t="s">
        <v>1089</v>
      </c>
      <c r="C196" s="49" t="s">
        <v>837</v>
      </c>
      <c r="D196" s="49">
        <v>119732.97</v>
      </c>
      <c r="E196" s="49" t="s">
        <v>837</v>
      </c>
    </row>
    <row r="197" spans="1:5" ht="60" x14ac:dyDescent="0.25">
      <c r="A197" s="39" t="s">
        <v>146</v>
      </c>
      <c r="B197" s="45" t="s">
        <v>1090</v>
      </c>
      <c r="C197" s="49" t="s">
        <v>837</v>
      </c>
      <c r="D197" s="49">
        <v>626748.23</v>
      </c>
      <c r="E197" s="49" t="s">
        <v>837</v>
      </c>
    </row>
    <row r="198" spans="1:5" ht="48" x14ac:dyDescent="0.25">
      <c r="A198" s="39" t="s">
        <v>147</v>
      </c>
      <c r="B198" s="45" t="s">
        <v>1091</v>
      </c>
      <c r="C198" s="49" t="s">
        <v>837</v>
      </c>
      <c r="D198" s="49">
        <v>609348.23</v>
      </c>
      <c r="E198" s="49" t="s">
        <v>837</v>
      </c>
    </row>
    <row r="199" spans="1:5" ht="60" x14ac:dyDescent="0.25">
      <c r="A199" s="39" t="s">
        <v>148</v>
      </c>
      <c r="B199" s="45" t="s">
        <v>1092</v>
      </c>
      <c r="C199" s="49" t="s">
        <v>837</v>
      </c>
      <c r="D199" s="49">
        <v>17400</v>
      </c>
      <c r="E199" s="49" t="s">
        <v>837</v>
      </c>
    </row>
    <row r="200" spans="1:5" x14ac:dyDescent="0.25">
      <c r="A200" s="39" t="s">
        <v>149</v>
      </c>
      <c r="B200" s="45" t="s">
        <v>1093</v>
      </c>
      <c r="C200" s="49" t="s">
        <v>837</v>
      </c>
      <c r="D200" s="49">
        <v>72355</v>
      </c>
      <c r="E200" s="49" t="s">
        <v>837</v>
      </c>
    </row>
    <row r="201" spans="1:5" ht="84" x14ac:dyDescent="0.25">
      <c r="A201" s="39" t="s">
        <v>150</v>
      </c>
      <c r="B201" s="45" t="s">
        <v>1094</v>
      </c>
      <c r="C201" s="49" t="s">
        <v>837</v>
      </c>
      <c r="D201" s="49">
        <v>72355</v>
      </c>
      <c r="E201" s="49" t="s">
        <v>837</v>
      </c>
    </row>
    <row r="202" spans="1:5" x14ac:dyDescent="0.25">
      <c r="A202" s="39" t="s">
        <v>151</v>
      </c>
      <c r="B202" s="45" t="s">
        <v>1095</v>
      </c>
      <c r="C202" s="49">
        <v>60000000</v>
      </c>
      <c r="D202" s="49">
        <v>61783761.369999997</v>
      </c>
      <c r="E202" s="49">
        <v>9326857.8699999992</v>
      </c>
    </row>
    <row r="203" spans="1:5" x14ac:dyDescent="0.25">
      <c r="A203" s="39" t="s">
        <v>152</v>
      </c>
      <c r="B203" s="45" t="s">
        <v>1096</v>
      </c>
      <c r="C203" s="49" t="s">
        <v>837</v>
      </c>
      <c r="D203" s="49">
        <v>792778.87</v>
      </c>
      <c r="E203" s="49" t="s">
        <v>837</v>
      </c>
    </row>
    <row r="204" spans="1:5" ht="24" x14ac:dyDescent="0.25">
      <c r="A204" s="39" t="s">
        <v>153</v>
      </c>
      <c r="B204" s="45" t="s">
        <v>1097</v>
      </c>
      <c r="C204" s="49" t="s">
        <v>837</v>
      </c>
      <c r="D204" s="49">
        <v>792778.87</v>
      </c>
      <c r="E204" s="49" t="s">
        <v>837</v>
      </c>
    </row>
    <row r="205" spans="1:5" x14ac:dyDescent="0.25">
      <c r="A205" s="39" t="s">
        <v>154</v>
      </c>
      <c r="B205" s="45" t="s">
        <v>1098</v>
      </c>
      <c r="C205" s="49">
        <v>60000000</v>
      </c>
      <c r="D205" s="49">
        <v>60990982.5</v>
      </c>
      <c r="E205" s="49">
        <v>9326857.8699999992</v>
      </c>
    </row>
    <row r="206" spans="1:5" x14ac:dyDescent="0.25">
      <c r="A206" s="39" t="s">
        <v>155</v>
      </c>
      <c r="B206" s="45" t="s">
        <v>1099</v>
      </c>
      <c r="C206" s="49">
        <v>60000000</v>
      </c>
      <c r="D206" s="49">
        <v>60990982.5</v>
      </c>
      <c r="E206" s="49">
        <v>9326857.8699999992</v>
      </c>
    </row>
    <row r="207" spans="1:5" x14ac:dyDescent="0.25">
      <c r="A207" s="39" t="s">
        <v>155</v>
      </c>
      <c r="B207" s="45" t="s">
        <v>1100</v>
      </c>
      <c r="C207" s="49">
        <v>15871000</v>
      </c>
      <c r="D207" s="49">
        <v>8370547.0999999996</v>
      </c>
      <c r="E207" s="49">
        <v>7500452.9000000004</v>
      </c>
    </row>
    <row r="208" spans="1:5" x14ac:dyDescent="0.25">
      <c r="A208" s="39" t="s">
        <v>155</v>
      </c>
      <c r="B208" s="45" t="s">
        <v>1101</v>
      </c>
      <c r="C208" s="49">
        <v>6750000</v>
      </c>
      <c r="D208" s="49">
        <v>4923595.03</v>
      </c>
      <c r="E208" s="49">
        <v>1826404.97</v>
      </c>
    </row>
    <row r="209" spans="1:5" x14ac:dyDescent="0.25">
      <c r="A209" s="39" t="s">
        <v>155</v>
      </c>
      <c r="B209" s="45" t="s">
        <v>1102</v>
      </c>
      <c r="C209" s="49">
        <v>33122000</v>
      </c>
      <c r="D209" s="49">
        <v>41050292.75</v>
      </c>
      <c r="E209" s="49" t="s">
        <v>837</v>
      </c>
    </row>
    <row r="210" spans="1:5" x14ac:dyDescent="0.25">
      <c r="A210" s="39" t="s">
        <v>156</v>
      </c>
      <c r="B210" s="45" t="s">
        <v>1103</v>
      </c>
      <c r="C210" s="49">
        <v>3805808753.4299998</v>
      </c>
      <c r="D210" s="49">
        <v>2481917495.79</v>
      </c>
      <c r="E210" s="49">
        <v>1323885464.26</v>
      </c>
    </row>
    <row r="211" spans="1:5" ht="36" x14ac:dyDescent="0.25">
      <c r="A211" s="39" t="s">
        <v>157</v>
      </c>
      <c r="B211" s="45" t="s">
        <v>1104</v>
      </c>
      <c r="C211" s="49">
        <v>3805808753.4299998</v>
      </c>
      <c r="D211" s="49">
        <v>2481923289.1700001</v>
      </c>
      <c r="E211" s="49">
        <v>1323885464.26</v>
      </c>
    </row>
    <row r="212" spans="1:5" x14ac:dyDescent="0.25">
      <c r="A212" s="39" t="s">
        <v>158</v>
      </c>
      <c r="B212" s="45" t="s">
        <v>1105</v>
      </c>
      <c r="C212" s="49">
        <v>225959981.91</v>
      </c>
      <c r="D212" s="49">
        <v>225959981.91</v>
      </c>
      <c r="E212" s="49" t="s">
        <v>837</v>
      </c>
    </row>
    <row r="213" spans="1:5" ht="24" x14ac:dyDescent="0.25">
      <c r="A213" s="39" t="s">
        <v>159</v>
      </c>
      <c r="B213" s="45" t="s">
        <v>1106</v>
      </c>
      <c r="C213" s="49">
        <v>105469981.91</v>
      </c>
      <c r="D213" s="49">
        <v>105469981.91</v>
      </c>
      <c r="E213" s="49" t="s">
        <v>837</v>
      </c>
    </row>
    <row r="214" spans="1:5" ht="24" x14ac:dyDescent="0.25">
      <c r="A214" s="39" t="s">
        <v>160</v>
      </c>
      <c r="B214" s="45" t="s">
        <v>1107</v>
      </c>
      <c r="C214" s="49">
        <v>105469981.91</v>
      </c>
      <c r="D214" s="49">
        <v>105469981.91</v>
      </c>
      <c r="E214" s="49" t="s">
        <v>837</v>
      </c>
    </row>
    <row r="215" spans="1:5" x14ac:dyDescent="0.25">
      <c r="A215" s="39" t="s">
        <v>1108</v>
      </c>
      <c r="B215" s="45" t="s">
        <v>1109</v>
      </c>
      <c r="C215" s="49">
        <v>120490000</v>
      </c>
      <c r="D215" s="49">
        <v>120490000</v>
      </c>
      <c r="E215" s="49" t="s">
        <v>837</v>
      </c>
    </row>
    <row r="216" spans="1:5" x14ac:dyDescent="0.25">
      <c r="A216" s="39" t="s">
        <v>1110</v>
      </c>
      <c r="B216" s="45" t="s">
        <v>1111</v>
      </c>
      <c r="C216" s="49">
        <v>120490000</v>
      </c>
      <c r="D216" s="49">
        <v>120490000</v>
      </c>
      <c r="E216" s="49" t="s">
        <v>837</v>
      </c>
    </row>
    <row r="217" spans="1:5" ht="24" x14ac:dyDescent="0.25">
      <c r="A217" s="39" t="s">
        <v>161</v>
      </c>
      <c r="B217" s="45" t="s">
        <v>1112</v>
      </c>
      <c r="C217" s="49">
        <v>843073887.80999994</v>
      </c>
      <c r="D217" s="49">
        <v>429595118.88999999</v>
      </c>
      <c r="E217" s="49">
        <v>413478768.92000002</v>
      </c>
    </row>
    <row r="218" spans="1:5" ht="24" x14ac:dyDescent="0.25">
      <c r="A218" s="39" t="s">
        <v>1113</v>
      </c>
      <c r="B218" s="45" t="s">
        <v>1114</v>
      </c>
      <c r="C218" s="49">
        <v>130935.02</v>
      </c>
      <c r="D218" s="49">
        <v>121579.8</v>
      </c>
      <c r="E218" s="49">
        <v>9355.2199999999993</v>
      </c>
    </row>
    <row r="219" spans="1:5" ht="36" x14ac:dyDescent="0.25">
      <c r="A219" s="39" t="s">
        <v>1115</v>
      </c>
      <c r="B219" s="45" t="s">
        <v>1116</v>
      </c>
      <c r="C219" s="49">
        <v>130935.02</v>
      </c>
      <c r="D219" s="49">
        <v>121579.8</v>
      </c>
      <c r="E219" s="49">
        <v>9355.2199999999993</v>
      </c>
    </row>
    <row r="220" spans="1:5" ht="24" x14ac:dyDescent="0.25">
      <c r="A220" s="39" t="s">
        <v>1117</v>
      </c>
      <c r="B220" s="45" t="s">
        <v>1118</v>
      </c>
      <c r="C220" s="49">
        <v>40396446.090000004</v>
      </c>
      <c r="D220" s="49">
        <v>32742599.219999999</v>
      </c>
      <c r="E220" s="49">
        <v>7653846.8700000001</v>
      </c>
    </row>
    <row r="221" spans="1:5" ht="24" x14ac:dyDescent="0.25">
      <c r="A221" s="39" t="s">
        <v>1119</v>
      </c>
      <c r="B221" s="45" t="s">
        <v>1120</v>
      </c>
      <c r="C221" s="49">
        <v>40396446.090000004</v>
      </c>
      <c r="D221" s="49">
        <v>32742599.219999999</v>
      </c>
      <c r="E221" s="49">
        <v>7653846.8700000001</v>
      </c>
    </row>
    <row r="222" spans="1:5" ht="48" x14ac:dyDescent="0.25">
      <c r="A222" s="39" t="s">
        <v>162</v>
      </c>
      <c r="B222" s="45" t="s">
        <v>1121</v>
      </c>
      <c r="C222" s="49">
        <v>868690.48</v>
      </c>
      <c r="D222" s="49">
        <v>812230.49</v>
      </c>
      <c r="E222" s="49">
        <v>56459.99</v>
      </c>
    </row>
    <row r="223" spans="1:5" ht="48" x14ac:dyDescent="0.25">
      <c r="A223" s="39" t="s">
        <v>163</v>
      </c>
      <c r="B223" s="45" t="s">
        <v>1122</v>
      </c>
      <c r="C223" s="49">
        <v>868690.48</v>
      </c>
      <c r="D223" s="49">
        <v>812230.49</v>
      </c>
      <c r="E223" s="49">
        <v>56459.99</v>
      </c>
    </row>
    <row r="224" spans="1:5" ht="24" x14ac:dyDescent="0.25">
      <c r="A224" s="39" t="s">
        <v>164</v>
      </c>
      <c r="B224" s="45" t="s">
        <v>1123</v>
      </c>
      <c r="C224" s="49">
        <v>22018888.899999999</v>
      </c>
      <c r="D224" s="49">
        <v>21642497.620000001</v>
      </c>
      <c r="E224" s="49">
        <v>376391.28</v>
      </c>
    </row>
    <row r="225" spans="1:5" ht="24" x14ac:dyDescent="0.25">
      <c r="A225" s="39" t="s">
        <v>165</v>
      </c>
      <c r="B225" s="45" t="s">
        <v>1124</v>
      </c>
      <c r="C225" s="49">
        <v>22018888.899999999</v>
      </c>
      <c r="D225" s="49">
        <v>21642497.620000001</v>
      </c>
      <c r="E225" s="49">
        <v>376391.28</v>
      </c>
    </row>
    <row r="226" spans="1:5" ht="24" x14ac:dyDescent="0.25">
      <c r="A226" s="39" t="s">
        <v>1125</v>
      </c>
      <c r="B226" s="45" t="s">
        <v>1126</v>
      </c>
      <c r="C226" s="49">
        <v>2503677.83</v>
      </c>
      <c r="D226" s="49">
        <v>2503677.83</v>
      </c>
      <c r="E226" s="49" t="s">
        <v>837</v>
      </c>
    </row>
    <row r="227" spans="1:5" ht="24" x14ac:dyDescent="0.25">
      <c r="A227" s="39" t="s">
        <v>1127</v>
      </c>
      <c r="B227" s="45" t="s">
        <v>1128</v>
      </c>
      <c r="C227" s="49">
        <v>2503677.83</v>
      </c>
      <c r="D227" s="49">
        <v>2503677.83</v>
      </c>
      <c r="E227" s="49" t="s">
        <v>837</v>
      </c>
    </row>
    <row r="228" spans="1:5" x14ac:dyDescent="0.25">
      <c r="A228" s="39" t="s">
        <v>166</v>
      </c>
      <c r="B228" s="45" t="s">
        <v>1129</v>
      </c>
      <c r="C228" s="49">
        <v>45108611.93</v>
      </c>
      <c r="D228" s="49">
        <v>43790473.399999999</v>
      </c>
      <c r="E228" s="49">
        <v>1318138.53</v>
      </c>
    </row>
    <row r="229" spans="1:5" ht="24" x14ac:dyDescent="0.25">
      <c r="A229" s="39" t="s">
        <v>167</v>
      </c>
      <c r="B229" s="45" t="s">
        <v>1130</v>
      </c>
      <c r="C229" s="49">
        <v>45108611.93</v>
      </c>
      <c r="D229" s="49">
        <v>43790473.399999999</v>
      </c>
      <c r="E229" s="49">
        <v>1318138.53</v>
      </c>
    </row>
    <row r="230" spans="1:5" ht="24" x14ac:dyDescent="0.25">
      <c r="A230" s="39" t="s">
        <v>168</v>
      </c>
      <c r="B230" s="45" t="s">
        <v>1131</v>
      </c>
      <c r="C230" s="49">
        <v>44851101.609999999</v>
      </c>
      <c r="D230" s="49">
        <v>43249503.060000002</v>
      </c>
      <c r="E230" s="49">
        <v>1601598.55</v>
      </c>
    </row>
    <row r="231" spans="1:5" ht="24" x14ac:dyDescent="0.25">
      <c r="A231" s="39" t="s">
        <v>169</v>
      </c>
      <c r="B231" s="45" t="s">
        <v>1132</v>
      </c>
      <c r="C231" s="49">
        <v>44851101.609999999</v>
      </c>
      <c r="D231" s="49">
        <v>43249503.060000002</v>
      </c>
      <c r="E231" s="49">
        <v>1601598.55</v>
      </c>
    </row>
    <row r="232" spans="1:5" ht="24" x14ac:dyDescent="0.25">
      <c r="A232" s="39" t="s">
        <v>170</v>
      </c>
      <c r="B232" s="45" t="s">
        <v>1133</v>
      </c>
      <c r="C232" s="49">
        <v>4609322.6900000004</v>
      </c>
      <c r="D232" s="49">
        <v>3646504.05</v>
      </c>
      <c r="E232" s="49">
        <v>962818.64</v>
      </c>
    </row>
    <row r="233" spans="1:5" ht="24" x14ac:dyDescent="0.25">
      <c r="A233" s="39" t="s">
        <v>171</v>
      </c>
      <c r="B233" s="45" t="s">
        <v>1134</v>
      </c>
      <c r="C233" s="49">
        <v>4609322.6900000004</v>
      </c>
      <c r="D233" s="49">
        <v>3646504.05</v>
      </c>
      <c r="E233" s="49">
        <v>962818.64</v>
      </c>
    </row>
    <row r="234" spans="1:5" ht="24" x14ac:dyDescent="0.25">
      <c r="A234" s="39" t="s">
        <v>1135</v>
      </c>
      <c r="B234" s="45" t="s">
        <v>1136</v>
      </c>
      <c r="C234" s="49">
        <v>3162779.06</v>
      </c>
      <c r="D234" s="49">
        <v>1520457.51</v>
      </c>
      <c r="E234" s="49">
        <v>1642321.55</v>
      </c>
    </row>
    <row r="235" spans="1:5" ht="24" x14ac:dyDescent="0.25">
      <c r="A235" s="39" t="s">
        <v>1137</v>
      </c>
      <c r="B235" s="45" t="s">
        <v>1138</v>
      </c>
      <c r="C235" s="49">
        <v>3162779.06</v>
      </c>
      <c r="D235" s="49">
        <v>1520457.51</v>
      </c>
      <c r="E235" s="49">
        <v>1642321.55</v>
      </c>
    </row>
    <row r="236" spans="1:5" ht="24" x14ac:dyDescent="0.25">
      <c r="A236" s="39" t="s">
        <v>1139</v>
      </c>
      <c r="B236" s="45" t="s">
        <v>1140</v>
      </c>
      <c r="C236" s="49">
        <v>5446626.9400000004</v>
      </c>
      <c r="D236" s="49">
        <v>5446626.9299999997</v>
      </c>
      <c r="E236" s="49">
        <v>0.01</v>
      </c>
    </row>
    <row r="237" spans="1:5" ht="24" x14ac:dyDescent="0.25">
      <c r="A237" s="39" t="s">
        <v>1141</v>
      </c>
      <c r="B237" s="45" t="s">
        <v>1142</v>
      </c>
      <c r="C237" s="49">
        <v>5446626.9400000004</v>
      </c>
      <c r="D237" s="49">
        <v>5446626.9299999997</v>
      </c>
      <c r="E237" s="49">
        <v>0.01</v>
      </c>
    </row>
    <row r="238" spans="1:5" ht="24" x14ac:dyDescent="0.25">
      <c r="A238" s="39" t="s">
        <v>172</v>
      </c>
      <c r="B238" s="45" t="s">
        <v>1143</v>
      </c>
      <c r="C238" s="49">
        <v>29781666.670000002</v>
      </c>
      <c r="D238" s="49">
        <v>15747375.050000001</v>
      </c>
      <c r="E238" s="49">
        <v>14034291.619999999</v>
      </c>
    </row>
    <row r="239" spans="1:5" ht="24" x14ac:dyDescent="0.25">
      <c r="A239" s="39" t="s">
        <v>173</v>
      </c>
      <c r="B239" s="45" t="s">
        <v>1144</v>
      </c>
      <c r="C239" s="49">
        <v>29781666.670000002</v>
      </c>
      <c r="D239" s="49">
        <v>15747375.050000001</v>
      </c>
      <c r="E239" s="49">
        <v>14034291.619999999</v>
      </c>
    </row>
    <row r="240" spans="1:5" ht="24" x14ac:dyDescent="0.25">
      <c r="A240" s="39" t="s">
        <v>1145</v>
      </c>
      <c r="B240" s="45" t="s">
        <v>1146</v>
      </c>
      <c r="C240" s="49">
        <v>500817.82</v>
      </c>
      <c r="D240" s="49">
        <v>500817.82</v>
      </c>
      <c r="E240" s="49" t="s">
        <v>837</v>
      </c>
    </row>
    <row r="241" spans="1:5" ht="26.1" customHeight="1" x14ac:dyDescent="0.25">
      <c r="A241" s="39" t="s">
        <v>1147</v>
      </c>
      <c r="B241" s="45" t="s">
        <v>1148</v>
      </c>
      <c r="C241" s="49">
        <v>500817.82</v>
      </c>
      <c r="D241" s="49">
        <v>500817.82</v>
      </c>
      <c r="E241" s="49" t="s">
        <v>837</v>
      </c>
    </row>
    <row r="242" spans="1:5" x14ac:dyDescent="0.25">
      <c r="A242" s="39" t="s">
        <v>174</v>
      </c>
      <c r="B242" s="45" t="s">
        <v>1149</v>
      </c>
      <c r="C242" s="49">
        <v>643694322.76999998</v>
      </c>
      <c r="D242" s="49">
        <v>257870776.11000001</v>
      </c>
      <c r="E242" s="49">
        <v>385823546.66000003</v>
      </c>
    </row>
    <row r="243" spans="1:5" x14ac:dyDescent="0.25">
      <c r="A243" s="39" t="s">
        <v>175</v>
      </c>
      <c r="B243" s="45" t="s">
        <v>1150</v>
      </c>
      <c r="C243" s="49">
        <v>643694322.76999998</v>
      </c>
      <c r="D243" s="49">
        <v>257870776.11000001</v>
      </c>
      <c r="E243" s="49">
        <v>385823546.66000003</v>
      </c>
    </row>
    <row r="244" spans="1:5" x14ac:dyDescent="0.25">
      <c r="A244" s="39" t="s">
        <v>176</v>
      </c>
      <c r="B244" s="45" t="s">
        <v>1151</v>
      </c>
      <c r="C244" s="49">
        <v>1921794597.8499999</v>
      </c>
      <c r="D244" s="49">
        <v>1277585427.1300001</v>
      </c>
      <c r="E244" s="49">
        <v>644209170.72000003</v>
      </c>
    </row>
    <row r="245" spans="1:5" ht="24" x14ac:dyDescent="0.25">
      <c r="A245" s="39" t="s">
        <v>177</v>
      </c>
      <c r="B245" s="45" t="s">
        <v>1152</v>
      </c>
      <c r="C245" s="49">
        <v>1729865938.8499999</v>
      </c>
      <c r="D245" s="49">
        <v>1169202091.8900001</v>
      </c>
      <c r="E245" s="49">
        <v>560663846.96000004</v>
      </c>
    </row>
    <row r="246" spans="1:5" ht="24" x14ac:dyDescent="0.25">
      <c r="A246" s="39" t="s">
        <v>178</v>
      </c>
      <c r="B246" s="45" t="s">
        <v>1153</v>
      </c>
      <c r="C246" s="49">
        <v>1729865938.8499999</v>
      </c>
      <c r="D246" s="49">
        <v>1169202091.8900001</v>
      </c>
      <c r="E246" s="49">
        <v>560663846.96000004</v>
      </c>
    </row>
    <row r="247" spans="1:5" ht="60" x14ac:dyDescent="0.25">
      <c r="A247" s="39" t="s">
        <v>179</v>
      </c>
      <c r="B247" s="45" t="s">
        <v>1154</v>
      </c>
      <c r="C247" s="49">
        <v>41458942</v>
      </c>
      <c r="D247" s="49">
        <v>17848892.460000001</v>
      </c>
      <c r="E247" s="49">
        <v>23610049.539999999</v>
      </c>
    </row>
    <row r="248" spans="1:5" ht="45.75" customHeight="1" x14ac:dyDescent="0.25">
      <c r="A248" s="39" t="s">
        <v>180</v>
      </c>
      <c r="B248" s="45" t="s">
        <v>1155</v>
      </c>
      <c r="C248" s="49">
        <v>41458942</v>
      </c>
      <c r="D248" s="49">
        <v>17848892.460000001</v>
      </c>
      <c r="E248" s="49">
        <v>23610049.539999999</v>
      </c>
    </row>
    <row r="249" spans="1:5" ht="48" x14ac:dyDescent="0.25">
      <c r="A249" s="39" t="s">
        <v>181</v>
      </c>
      <c r="B249" s="45" t="s">
        <v>1156</v>
      </c>
      <c r="C249" s="49">
        <v>26400000</v>
      </c>
      <c r="D249" s="49">
        <v>26400000</v>
      </c>
      <c r="E249" s="49" t="s">
        <v>837</v>
      </c>
    </row>
    <row r="250" spans="1:5" ht="48" x14ac:dyDescent="0.25">
      <c r="A250" s="39" t="s">
        <v>182</v>
      </c>
      <c r="B250" s="45" t="s">
        <v>1157</v>
      </c>
      <c r="C250" s="49">
        <v>26400000</v>
      </c>
      <c r="D250" s="49">
        <v>26400000</v>
      </c>
      <c r="E250" s="49" t="s">
        <v>837</v>
      </c>
    </row>
    <row r="251" spans="1:5" ht="48" x14ac:dyDescent="0.25">
      <c r="A251" s="39" t="s">
        <v>183</v>
      </c>
      <c r="B251" s="45" t="s">
        <v>1158</v>
      </c>
      <c r="C251" s="49">
        <v>29650</v>
      </c>
      <c r="D251" s="49">
        <v>29650</v>
      </c>
      <c r="E251" s="49" t="s">
        <v>837</v>
      </c>
    </row>
    <row r="252" spans="1:5" ht="48" x14ac:dyDescent="0.25">
      <c r="A252" s="39" t="s">
        <v>184</v>
      </c>
      <c r="B252" s="45" t="s">
        <v>1159</v>
      </c>
      <c r="C252" s="49">
        <v>29650</v>
      </c>
      <c r="D252" s="49">
        <v>29650</v>
      </c>
      <c r="E252" s="49" t="s">
        <v>837</v>
      </c>
    </row>
    <row r="253" spans="1:5" ht="48" x14ac:dyDescent="0.25">
      <c r="A253" s="39" t="s">
        <v>185</v>
      </c>
      <c r="B253" s="45" t="s">
        <v>1160</v>
      </c>
      <c r="C253" s="49">
        <v>110340200</v>
      </c>
      <c r="D253" s="49">
        <v>55576088.380000003</v>
      </c>
      <c r="E253" s="49">
        <v>54764111.619999997</v>
      </c>
    </row>
    <row r="254" spans="1:5" ht="48" x14ac:dyDescent="0.25">
      <c r="A254" s="39" t="s">
        <v>186</v>
      </c>
      <c r="B254" s="45" t="s">
        <v>1161</v>
      </c>
      <c r="C254" s="49">
        <v>110340200</v>
      </c>
      <c r="D254" s="49">
        <v>55576088.380000003</v>
      </c>
      <c r="E254" s="49">
        <v>54764111.619999997</v>
      </c>
    </row>
    <row r="255" spans="1:5" ht="24" x14ac:dyDescent="0.25">
      <c r="A255" s="39" t="s">
        <v>187</v>
      </c>
      <c r="B255" s="45" t="s">
        <v>1162</v>
      </c>
      <c r="C255" s="49">
        <v>8329534</v>
      </c>
      <c r="D255" s="49">
        <v>5226395.63</v>
      </c>
      <c r="E255" s="49">
        <v>3103138.37</v>
      </c>
    </row>
    <row r="256" spans="1:5" ht="24" x14ac:dyDescent="0.25">
      <c r="A256" s="39" t="s">
        <v>188</v>
      </c>
      <c r="B256" s="45" t="s">
        <v>1163</v>
      </c>
      <c r="C256" s="49">
        <v>8329534</v>
      </c>
      <c r="D256" s="49">
        <v>5226395.63</v>
      </c>
      <c r="E256" s="49">
        <v>3103138.37</v>
      </c>
    </row>
    <row r="257" spans="1:5" ht="24" x14ac:dyDescent="0.25">
      <c r="A257" s="39" t="s">
        <v>189</v>
      </c>
      <c r="B257" s="45" t="s">
        <v>1164</v>
      </c>
      <c r="C257" s="49">
        <v>3363646</v>
      </c>
      <c r="D257" s="49">
        <v>1837951.07</v>
      </c>
      <c r="E257" s="49">
        <v>1525694.93</v>
      </c>
    </row>
    <row r="258" spans="1:5" ht="24" x14ac:dyDescent="0.25">
      <c r="A258" s="39" t="s">
        <v>190</v>
      </c>
      <c r="B258" s="45" t="s">
        <v>1165</v>
      </c>
      <c r="C258" s="49">
        <v>3363646</v>
      </c>
      <c r="D258" s="49">
        <v>1837951.07</v>
      </c>
      <c r="E258" s="49">
        <v>1525694.93</v>
      </c>
    </row>
    <row r="259" spans="1:5" x14ac:dyDescent="0.25">
      <c r="A259" s="39" t="s">
        <v>191</v>
      </c>
      <c r="B259" s="45" t="s">
        <v>1166</v>
      </c>
      <c r="C259" s="49">
        <v>2006687</v>
      </c>
      <c r="D259" s="49">
        <v>1464357.7</v>
      </c>
      <c r="E259" s="49">
        <v>542329.30000000005</v>
      </c>
    </row>
    <row r="260" spans="1:5" x14ac:dyDescent="0.25">
      <c r="A260" s="39" t="s">
        <v>192</v>
      </c>
      <c r="B260" s="45" t="s">
        <v>1167</v>
      </c>
      <c r="C260" s="49">
        <v>2006687</v>
      </c>
      <c r="D260" s="49">
        <v>1464357.7</v>
      </c>
      <c r="E260" s="49">
        <v>542329.30000000005</v>
      </c>
    </row>
    <row r="261" spans="1:5" x14ac:dyDescent="0.25">
      <c r="A261" s="39" t="s">
        <v>193</v>
      </c>
      <c r="B261" s="45" t="s">
        <v>1168</v>
      </c>
      <c r="C261" s="49">
        <v>814980285.86000001</v>
      </c>
      <c r="D261" s="49">
        <v>548782761.24000001</v>
      </c>
      <c r="E261" s="49">
        <v>266197524.62</v>
      </c>
    </row>
    <row r="262" spans="1:5" ht="60" x14ac:dyDescent="0.25">
      <c r="A262" s="39" t="s">
        <v>1169</v>
      </c>
      <c r="B262" s="45" t="s">
        <v>1170</v>
      </c>
      <c r="C262" s="49">
        <v>1607815.3</v>
      </c>
      <c r="D262" s="49" t="s">
        <v>837</v>
      </c>
      <c r="E262" s="49">
        <v>1607815.3</v>
      </c>
    </row>
    <row r="263" spans="1:5" ht="46.5" customHeight="1" x14ac:dyDescent="0.25">
      <c r="A263" s="39" t="s">
        <v>1171</v>
      </c>
      <c r="B263" s="45" t="s">
        <v>1172</v>
      </c>
      <c r="C263" s="49">
        <v>1607815.3</v>
      </c>
      <c r="D263" s="49" t="s">
        <v>837</v>
      </c>
      <c r="E263" s="49">
        <v>1607815.3</v>
      </c>
    </row>
    <row r="264" spans="1:5" ht="84" x14ac:dyDescent="0.25">
      <c r="A264" s="39" t="s">
        <v>1173</v>
      </c>
      <c r="B264" s="45" t="s">
        <v>1174</v>
      </c>
      <c r="C264" s="49">
        <v>79911000</v>
      </c>
      <c r="D264" s="49">
        <v>50009823.090000004</v>
      </c>
      <c r="E264" s="49">
        <v>29901176.91</v>
      </c>
    </row>
    <row r="265" spans="1:5" ht="84" x14ac:dyDescent="0.25">
      <c r="A265" s="39" t="s">
        <v>1175</v>
      </c>
      <c r="B265" s="45" t="s">
        <v>1176</v>
      </c>
      <c r="C265" s="49">
        <v>79911000</v>
      </c>
      <c r="D265" s="49">
        <v>50009823.090000004</v>
      </c>
      <c r="E265" s="49">
        <v>29901176.91</v>
      </c>
    </row>
    <row r="266" spans="1:5" ht="24" x14ac:dyDescent="0.25">
      <c r="A266" s="39" t="s">
        <v>1177</v>
      </c>
      <c r="B266" s="45" t="s">
        <v>1178</v>
      </c>
      <c r="C266" s="49">
        <v>15306122.449999999</v>
      </c>
      <c r="D266" s="49">
        <v>15306122.439999999</v>
      </c>
      <c r="E266" s="49">
        <v>0.01</v>
      </c>
    </row>
    <row r="267" spans="1:5" ht="24" x14ac:dyDescent="0.25">
      <c r="A267" s="39" t="s">
        <v>1179</v>
      </c>
      <c r="B267" s="45" t="s">
        <v>1180</v>
      </c>
      <c r="C267" s="49">
        <v>15306122.449999999</v>
      </c>
      <c r="D267" s="49">
        <v>15306122.439999999</v>
      </c>
      <c r="E267" s="49">
        <v>0.01</v>
      </c>
    </row>
    <row r="268" spans="1:5" ht="48" x14ac:dyDescent="0.25">
      <c r="A268" s="39" t="s">
        <v>194</v>
      </c>
      <c r="B268" s="45" t="s">
        <v>1181</v>
      </c>
      <c r="C268" s="49">
        <v>699272961.40999997</v>
      </c>
      <c r="D268" s="49">
        <v>479242447.70999998</v>
      </c>
      <c r="E268" s="49">
        <v>220030513.69999999</v>
      </c>
    </row>
    <row r="269" spans="1:5" ht="60" x14ac:dyDescent="0.25">
      <c r="A269" s="39" t="s">
        <v>195</v>
      </c>
      <c r="B269" s="45" t="s">
        <v>1182</v>
      </c>
      <c r="C269" s="49">
        <v>699272961.40999997</v>
      </c>
      <c r="D269" s="49">
        <v>479242447.70999998</v>
      </c>
      <c r="E269" s="49">
        <v>220030513.69999999</v>
      </c>
    </row>
    <row r="270" spans="1:5" ht="24" x14ac:dyDescent="0.25">
      <c r="A270" s="39" t="s">
        <v>196</v>
      </c>
      <c r="B270" s="45" t="s">
        <v>1183</v>
      </c>
      <c r="C270" s="49">
        <v>4224368</v>
      </c>
      <c r="D270" s="49">
        <v>4224368</v>
      </c>
      <c r="E270" s="49" t="s">
        <v>837</v>
      </c>
    </row>
    <row r="271" spans="1:5" ht="36" x14ac:dyDescent="0.25">
      <c r="A271" s="39" t="s">
        <v>197</v>
      </c>
      <c r="B271" s="45" t="s">
        <v>1184</v>
      </c>
      <c r="C271" s="49">
        <v>4224368</v>
      </c>
      <c r="D271" s="49">
        <v>4224368</v>
      </c>
      <c r="E271" s="49" t="s">
        <v>837</v>
      </c>
    </row>
    <row r="272" spans="1:5" x14ac:dyDescent="0.25">
      <c r="A272" s="39" t="s">
        <v>198</v>
      </c>
      <c r="B272" s="45" t="s">
        <v>1185</v>
      </c>
      <c r="C272" s="49">
        <v>14658018.699999999</v>
      </c>
      <c r="D272" s="49" t="s">
        <v>837</v>
      </c>
      <c r="E272" s="49">
        <v>14658018.699999999</v>
      </c>
    </row>
    <row r="273" spans="1:5" ht="24" x14ac:dyDescent="0.25">
      <c r="A273" s="39" t="s">
        <v>199</v>
      </c>
      <c r="B273" s="45" t="s">
        <v>1186</v>
      </c>
      <c r="C273" s="49">
        <v>14658018.699999999</v>
      </c>
      <c r="D273" s="49" t="s">
        <v>837</v>
      </c>
      <c r="E273" s="49">
        <v>14658018.699999999</v>
      </c>
    </row>
    <row r="274" spans="1:5" x14ac:dyDescent="0.25">
      <c r="A274" s="39" t="s">
        <v>200</v>
      </c>
      <c r="B274" s="45" t="s">
        <v>1187</v>
      </c>
      <c r="C274" s="49" t="s">
        <v>837</v>
      </c>
      <c r="D274" s="49">
        <v>5000</v>
      </c>
      <c r="E274" s="49" t="s">
        <v>837</v>
      </c>
    </row>
    <row r="275" spans="1:5" ht="24" x14ac:dyDescent="0.25">
      <c r="A275" s="39" t="s">
        <v>201</v>
      </c>
      <c r="B275" s="45" t="s">
        <v>1188</v>
      </c>
      <c r="C275" s="49" t="s">
        <v>837</v>
      </c>
      <c r="D275" s="49">
        <v>5000</v>
      </c>
      <c r="E275" s="49" t="s">
        <v>837</v>
      </c>
    </row>
    <row r="276" spans="1:5" ht="24" x14ac:dyDescent="0.25">
      <c r="A276" s="39" t="s">
        <v>201</v>
      </c>
      <c r="B276" s="45" t="s">
        <v>1189</v>
      </c>
      <c r="C276" s="49" t="s">
        <v>837</v>
      </c>
      <c r="D276" s="49">
        <v>5000</v>
      </c>
      <c r="E276" s="49" t="s">
        <v>837</v>
      </c>
    </row>
    <row r="277" spans="1:5" ht="36" x14ac:dyDescent="0.25">
      <c r="A277" s="39" t="s">
        <v>1190</v>
      </c>
      <c r="B277" s="45" t="s">
        <v>1191</v>
      </c>
      <c r="C277" s="49" t="s">
        <v>837</v>
      </c>
      <c r="D277" s="49">
        <v>-10793.38</v>
      </c>
      <c r="E277" s="49" t="s">
        <v>837</v>
      </c>
    </row>
    <row r="278" spans="1:5" ht="36" x14ac:dyDescent="0.25">
      <c r="A278" s="39" t="s">
        <v>1192</v>
      </c>
      <c r="B278" s="45" t="s">
        <v>1193</v>
      </c>
      <c r="C278" s="49" t="s">
        <v>837</v>
      </c>
      <c r="D278" s="49">
        <v>-10793.38</v>
      </c>
      <c r="E278" s="49" t="s">
        <v>837</v>
      </c>
    </row>
    <row r="279" spans="1:5" ht="36" x14ac:dyDescent="0.25">
      <c r="A279" s="39" t="s">
        <v>1194</v>
      </c>
      <c r="B279" s="45" t="s">
        <v>1195</v>
      </c>
      <c r="C279" s="49" t="s">
        <v>837</v>
      </c>
      <c r="D279" s="49">
        <v>-10793.38</v>
      </c>
      <c r="E279" s="49" t="s">
        <v>837</v>
      </c>
    </row>
    <row r="280" spans="1:5" ht="15" customHeight="1" x14ac:dyDescent="0.25">
      <c r="A280" s="30"/>
      <c r="B280" s="50"/>
      <c r="C280" s="50"/>
      <c r="D280" s="50"/>
      <c r="E280" s="50"/>
    </row>
  </sheetData>
  <autoFilter ref="A11:E279"/>
  <mergeCells count="11">
    <mergeCell ref="A5:E5"/>
    <mergeCell ref="C1:E1"/>
    <mergeCell ref="C2:E2"/>
    <mergeCell ref="C3:E3"/>
    <mergeCell ref="C4:E4"/>
    <mergeCell ref="A7:E7"/>
    <mergeCell ref="A9:A11"/>
    <mergeCell ref="B9:B11"/>
    <mergeCell ref="C9:C11"/>
    <mergeCell ref="D9:D11"/>
    <mergeCell ref="E9:E11"/>
  </mergeCells>
  <pageMargins left="0.27559055118110237" right="0.19685039370078741" top="0.39370078740157483" bottom="0.27559055118110237" header="0" footer="0"/>
  <pageSetup paperSize="9" scale="88" fitToHeight="0" orientation="portrait" r:id="rId1"/>
  <headerFooter differentFirst="1">
    <oddHeader>&amp;C&amp;"Times New Roman,обычный"&amp;9&amp;P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0"/>
  <sheetViews>
    <sheetView view="pageBreakPreview" zoomScaleNormal="100" zoomScaleSheetLayoutView="100" workbookViewId="0">
      <selection activeCell="E13" sqref="E13"/>
    </sheetView>
  </sheetViews>
  <sheetFormatPr defaultRowHeight="12" x14ac:dyDescent="0.2"/>
  <cols>
    <col min="1" max="1" width="64.28515625" style="27" customWidth="1"/>
    <col min="2" max="2" width="4.7109375" style="1" customWidth="1"/>
    <col min="3" max="3" width="5.7109375" style="1" customWidth="1"/>
    <col min="4" max="4" width="10.85546875" style="1" customWidth="1"/>
    <col min="5" max="5" width="4.7109375" style="1" customWidth="1"/>
    <col min="6" max="7" width="13.7109375" style="1" customWidth="1"/>
    <col min="8" max="8" width="15.5703125" style="1" customWidth="1"/>
    <col min="9" max="16384" width="9.140625" style="1"/>
  </cols>
  <sheetData>
    <row r="1" spans="1:8" ht="14.25" x14ac:dyDescent="0.2">
      <c r="A1" s="90" t="s">
        <v>478</v>
      </c>
      <c r="B1" s="90"/>
      <c r="C1" s="90"/>
      <c r="D1" s="90"/>
      <c r="E1" s="90"/>
      <c r="F1" s="90"/>
      <c r="G1" s="90"/>
      <c r="H1" s="90"/>
    </row>
    <row r="2" spans="1:8" ht="20.25" customHeight="1" x14ac:dyDescent="0.2">
      <c r="A2" s="86" t="s">
        <v>3</v>
      </c>
      <c r="B2" s="86" t="s">
        <v>0</v>
      </c>
      <c r="C2" s="87" t="s">
        <v>7</v>
      </c>
      <c r="D2" s="87"/>
      <c r="E2" s="87"/>
      <c r="F2" s="84" t="s">
        <v>2</v>
      </c>
      <c r="G2" s="84" t="s">
        <v>4</v>
      </c>
      <c r="H2" s="85" t="s">
        <v>869</v>
      </c>
    </row>
    <row r="3" spans="1:8" ht="10.5" customHeight="1" x14ac:dyDescent="0.2">
      <c r="A3" s="86"/>
      <c r="B3" s="86"/>
      <c r="C3" s="87"/>
      <c r="D3" s="87"/>
      <c r="E3" s="87"/>
      <c r="F3" s="84"/>
      <c r="G3" s="84"/>
      <c r="H3" s="85"/>
    </row>
    <row r="4" spans="1:8" ht="12" customHeight="1" x14ac:dyDescent="0.2">
      <c r="A4" s="86"/>
      <c r="B4" s="86"/>
      <c r="C4" s="87"/>
      <c r="D4" s="87"/>
      <c r="E4" s="87"/>
      <c r="F4" s="84"/>
      <c r="G4" s="84"/>
      <c r="H4" s="85"/>
    </row>
    <row r="5" spans="1:8" x14ac:dyDescent="0.2">
      <c r="A5" s="25">
        <v>1</v>
      </c>
      <c r="B5" s="67">
        <v>2</v>
      </c>
      <c r="C5" s="2">
        <v>3</v>
      </c>
      <c r="D5" s="2">
        <v>4</v>
      </c>
      <c r="E5" s="2">
        <v>5</v>
      </c>
      <c r="F5" s="33">
        <v>6</v>
      </c>
      <c r="G5" s="33">
        <v>7</v>
      </c>
      <c r="H5" s="32">
        <v>8</v>
      </c>
    </row>
    <row r="6" spans="1:8" ht="12.75" x14ac:dyDescent="0.2">
      <c r="A6" s="26" t="s">
        <v>202</v>
      </c>
      <c r="B6" s="25">
        <v>200</v>
      </c>
      <c r="C6" s="83" t="s">
        <v>5</v>
      </c>
      <c r="D6" s="83"/>
      <c r="E6" s="83"/>
      <c r="F6" s="68">
        <v>6376940400.6199999</v>
      </c>
      <c r="G6" s="68">
        <v>4107237363.3699999</v>
      </c>
      <c r="H6" s="4">
        <f>F6-G6</f>
        <v>2269703037.25</v>
      </c>
    </row>
    <row r="7" spans="1:8" x14ac:dyDescent="0.2">
      <c r="A7" s="26" t="s">
        <v>6</v>
      </c>
      <c r="B7" s="25"/>
      <c r="C7" s="3"/>
      <c r="D7" s="3"/>
      <c r="E7" s="3"/>
      <c r="F7" s="69"/>
      <c r="G7" s="69"/>
      <c r="H7" s="4"/>
    </row>
    <row r="8" spans="1:8" s="8" customFormat="1" ht="12.75" x14ac:dyDescent="0.2">
      <c r="A8" s="70" t="s">
        <v>203</v>
      </c>
      <c r="B8" s="71">
        <v>200</v>
      </c>
      <c r="C8" s="5" t="s">
        <v>204</v>
      </c>
      <c r="D8" s="5" t="s">
        <v>205</v>
      </c>
      <c r="E8" s="5" t="s">
        <v>206</v>
      </c>
      <c r="F8" s="6">
        <v>574827058.54999995</v>
      </c>
      <c r="G8" s="6">
        <v>348516125.93000001</v>
      </c>
      <c r="H8" s="7">
        <f>F8-G8</f>
        <v>226310932.61999995</v>
      </c>
    </row>
    <row r="9" spans="1:8" ht="25.5" x14ac:dyDescent="0.2">
      <c r="A9" s="70" t="s">
        <v>207</v>
      </c>
      <c r="B9" s="25">
        <v>200</v>
      </c>
      <c r="C9" s="5" t="s">
        <v>208</v>
      </c>
      <c r="D9" s="5" t="s">
        <v>205</v>
      </c>
      <c r="E9" s="5" t="s">
        <v>206</v>
      </c>
      <c r="F9" s="6">
        <v>4071354</v>
      </c>
      <c r="G9" s="6">
        <v>2799853.13</v>
      </c>
      <c r="H9" s="7">
        <f t="shared" ref="H9:H72" si="0">F9-G9</f>
        <v>1271500.8700000001</v>
      </c>
    </row>
    <row r="10" spans="1:8" ht="12.75" x14ac:dyDescent="0.2">
      <c r="A10" s="70" t="s">
        <v>479</v>
      </c>
      <c r="B10" s="25">
        <v>200</v>
      </c>
      <c r="C10" s="5" t="s">
        <v>208</v>
      </c>
      <c r="D10" s="5" t="s">
        <v>209</v>
      </c>
      <c r="E10" s="5" t="s">
        <v>206</v>
      </c>
      <c r="F10" s="6">
        <v>4071354</v>
      </c>
      <c r="G10" s="6">
        <v>2799853.13</v>
      </c>
      <c r="H10" s="7">
        <f t="shared" si="0"/>
        <v>1271500.8700000001</v>
      </c>
    </row>
    <row r="11" spans="1:8" ht="12.75" x14ac:dyDescent="0.2">
      <c r="A11" s="70" t="s">
        <v>480</v>
      </c>
      <c r="B11" s="25">
        <v>200</v>
      </c>
      <c r="C11" s="5" t="s">
        <v>208</v>
      </c>
      <c r="D11" s="5" t="s">
        <v>209</v>
      </c>
      <c r="E11" s="5" t="s">
        <v>210</v>
      </c>
      <c r="F11" s="6">
        <v>3122000</v>
      </c>
      <c r="G11" s="6">
        <v>2203448.92</v>
      </c>
      <c r="H11" s="7">
        <f t="shared" si="0"/>
        <v>918551.08000000007</v>
      </c>
    </row>
    <row r="12" spans="1:8" ht="38.25" x14ac:dyDescent="0.2">
      <c r="A12" s="70" t="s">
        <v>481</v>
      </c>
      <c r="B12" s="25">
        <v>200</v>
      </c>
      <c r="C12" s="5" t="s">
        <v>208</v>
      </c>
      <c r="D12" s="5" t="s">
        <v>209</v>
      </c>
      <c r="E12" s="5" t="s">
        <v>211</v>
      </c>
      <c r="F12" s="6">
        <v>949354</v>
      </c>
      <c r="G12" s="6">
        <v>596404.21</v>
      </c>
      <c r="H12" s="7">
        <f t="shared" si="0"/>
        <v>352949.79000000004</v>
      </c>
    </row>
    <row r="13" spans="1:8" ht="38.25" x14ac:dyDescent="0.2">
      <c r="A13" s="70" t="s">
        <v>389</v>
      </c>
      <c r="B13" s="25">
        <v>200</v>
      </c>
      <c r="C13" s="5" t="s">
        <v>390</v>
      </c>
      <c r="D13" s="5" t="s">
        <v>205</v>
      </c>
      <c r="E13" s="5" t="s">
        <v>206</v>
      </c>
      <c r="F13" s="6">
        <v>43460965</v>
      </c>
      <c r="G13" s="6">
        <v>27000813.73</v>
      </c>
      <c r="H13" s="7">
        <f t="shared" si="0"/>
        <v>16460151.27</v>
      </c>
    </row>
    <row r="14" spans="1:8" ht="25.5" x14ac:dyDescent="0.2">
      <c r="A14" s="70" t="s">
        <v>482</v>
      </c>
      <c r="B14" s="25">
        <v>200</v>
      </c>
      <c r="C14" s="5" t="s">
        <v>390</v>
      </c>
      <c r="D14" s="5" t="s">
        <v>229</v>
      </c>
      <c r="E14" s="5" t="s">
        <v>206</v>
      </c>
      <c r="F14" s="6">
        <v>95000</v>
      </c>
      <c r="G14" s="6">
        <v>6810</v>
      </c>
      <c r="H14" s="7">
        <f t="shared" si="0"/>
        <v>88190</v>
      </c>
    </row>
    <row r="15" spans="1:8" ht="25.5" x14ac:dyDescent="0.2">
      <c r="A15" s="70" t="s">
        <v>483</v>
      </c>
      <c r="B15" s="25">
        <v>200</v>
      </c>
      <c r="C15" s="5" t="s">
        <v>390</v>
      </c>
      <c r="D15" s="5" t="s">
        <v>229</v>
      </c>
      <c r="E15" s="5" t="s">
        <v>215</v>
      </c>
      <c r="F15" s="6">
        <v>90000</v>
      </c>
      <c r="G15" s="6">
        <v>6810</v>
      </c>
      <c r="H15" s="7">
        <f t="shared" si="0"/>
        <v>83190</v>
      </c>
    </row>
    <row r="16" spans="1:8" ht="12.75" x14ac:dyDescent="0.2">
      <c r="A16" s="70" t="s">
        <v>484</v>
      </c>
      <c r="B16" s="25">
        <v>200</v>
      </c>
      <c r="C16" s="5" t="s">
        <v>390</v>
      </c>
      <c r="D16" s="5" t="s">
        <v>229</v>
      </c>
      <c r="E16" s="5" t="s">
        <v>219</v>
      </c>
      <c r="F16" s="6">
        <v>5000</v>
      </c>
      <c r="G16" s="6">
        <v>0</v>
      </c>
      <c r="H16" s="7">
        <f t="shared" si="0"/>
        <v>5000</v>
      </c>
    </row>
    <row r="17" spans="1:8" ht="12.75" x14ac:dyDescent="0.2">
      <c r="A17" s="70" t="s">
        <v>485</v>
      </c>
      <c r="B17" s="25">
        <v>200</v>
      </c>
      <c r="C17" s="5" t="s">
        <v>390</v>
      </c>
      <c r="D17" s="5" t="s">
        <v>230</v>
      </c>
      <c r="E17" s="5" t="s">
        <v>206</v>
      </c>
      <c r="F17" s="6">
        <v>100000</v>
      </c>
      <c r="G17" s="6">
        <v>0</v>
      </c>
      <c r="H17" s="7">
        <f t="shared" si="0"/>
        <v>100000</v>
      </c>
    </row>
    <row r="18" spans="1:8" ht="12.75" x14ac:dyDescent="0.2">
      <c r="A18" s="70" t="s">
        <v>484</v>
      </c>
      <c r="B18" s="25">
        <v>200</v>
      </c>
      <c r="C18" s="5" t="s">
        <v>390</v>
      </c>
      <c r="D18" s="5" t="s">
        <v>230</v>
      </c>
      <c r="E18" s="5" t="s">
        <v>219</v>
      </c>
      <c r="F18" s="6">
        <v>100000</v>
      </c>
      <c r="G18" s="6">
        <v>0</v>
      </c>
      <c r="H18" s="7">
        <f t="shared" si="0"/>
        <v>100000</v>
      </c>
    </row>
    <row r="19" spans="1:8" ht="12.75" x14ac:dyDescent="0.2">
      <c r="A19" s="70" t="s">
        <v>486</v>
      </c>
      <c r="B19" s="25">
        <v>200</v>
      </c>
      <c r="C19" s="5" t="s">
        <v>390</v>
      </c>
      <c r="D19" s="5" t="s">
        <v>391</v>
      </c>
      <c r="E19" s="5" t="s">
        <v>206</v>
      </c>
      <c r="F19" s="6">
        <v>4241000</v>
      </c>
      <c r="G19" s="6">
        <v>2870219.3</v>
      </c>
      <c r="H19" s="7">
        <f t="shared" si="0"/>
        <v>1370780.7000000002</v>
      </c>
    </row>
    <row r="20" spans="1:8" ht="12.75" x14ac:dyDescent="0.2">
      <c r="A20" s="70" t="s">
        <v>480</v>
      </c>
      <c r="B20" s="25">
        <v>200</v>
      </c>
      <c r="C20" s="5" t="s">
        <v>390</v>
      </c>
      <c r="D20" s="5" t="s">
        <v>391</v>
      </c>
      <c r="E20" s="5" t="s">
        <v>210</v>
      </c>
      <c r="F20" s="6">
        <v>3122000</v>
      </c>
      <c r="G20" s="6">
        <v>2273527.1800000002</v>
      </c>
      <c r="H20" s="7">
        <f t="shared" si="0"/>
        <v>848472.81999999983</v>
      </c>
    </row>
    <row r="21" spans="1:8" ht="25.5" x14ac:dyDescent="0.2">
      <c r="A21" s="70" t="s">
        <v>483</v>
      </c>
      <c r="B21" s="25">
        <v>200</v>
      </c>
      <c r="C21" s="5" t="s">
        <v>390</v>
      </c>
      <c r="D21" s="5" t="s">
        <v>391</v>
      </c>
      <c r="E21" s="5" t="s">
        <v>215</v>
      </c>
      <c r="F21" s="6">
        <v>175000</v>
      </c>
      <c r="G21" s="6">
        <v>0</v>
      </c>
      <c r="H21" s="7">
        <f t="shared" si="0"/>
        <v>175000</v>
      </c>
    </row>
    <row r="22" spans="1:8" ht="38.25" x14ac:dyDescent="0.2">
      <c r="A22" s="70" t="s">
        <v>481</v>
      </c>
      <c r="B22" s="25">
        <v>200</v>
      </c>
      <c r="C22" s="5" t="s">
        <v>390</v>
      </c>
      <c r="D22" s="5" t="s">
        <v>391</v>
      </c>
      <c r="E22" s="5" t="s">
        <v>211</v>
      </c>
      <c r="F22" s="6">
        <v>944000</v>
      </c>
      <c r="G22" s="6">
        <v>596692.12</v>
      </c>
      <c r="H22" s="7">
        <f t="shared" si="0"/>
        <v>347307.88</v>
      </c>
    </row>
    <row r="23" spans="1:8" ht="25.5" x14ac:dyDescent="0.2">
      <c r="A23" s="70" t="s">
        <v>487</v>
      </c>
      <c r="B23" s="25">
        <v>200</v>
      </c>
      <c r="C23" s="5" t="s">
        <v>390</v>
      </c>
      <c r="D23" s="5" t="s">
        <v>214</v>
      </c>
      <c r="E23" s="5" t="s">
        <v>206</v>
      </c>
      <c r="F23" s="6">
        <v>32431165</v>
      </c>
      <c r="G23" s="6">
        <v>19523090.260000002</v>
      </c>
      <c r="H23" s="7">
        <f t="shared" si="0"/>
        <v>12908074.739999998</v>
      </c>
    </row>
    <row r="24" spans="1:8" ht="12.75" x14ac:dyDescent="0.2">
      <c r="A24" s="70" t="s">
        <v>480</v>
      </c>
      <c r="B24" s="25">
        <v>200</v>
      </c>
      <c r="C24" s="5" t="s">
        <v>390</v>
      </c>
      <c r="D24" s="5" t="s">
        <v>214</v>
      </c>
      <c r="E24" s="5" t="s">
        <v>210</v>
      </c>
      <c r="F24" s="6">
        <v>20878350</v>
      </c>
      <c r="G24" s="6">
        <v>13725766.060000001</v>
      </c>
      <c r="H24" s="7">
        <f t="shared" si="0"/>
        <v>7152583.9399999995</v>
      </c>
    </row>
    <row r="25" spans="1:8" ht="25.5" x14ac:dyDescent="0.2">
      <c r="A25" s="70" t="s">
        <v>483</v>
      </c>
      <c r="B25" s="25">
        <v>200</v>
      </c>
      <c r="C25" s="5" t="s">
        <v>390</v>
      </c>
      <c r="D25" s="5" t="s">
        <v>214</v>
      </c>
      <c r="E25" s="5" t="s">
        <v>215</v>
      </c>
      <c r="F25" s="6">
        <v>29400</v>
      </c>
      <c r="G25" s="6">
        <v>25500</v>
      </c>
      <c r="H25" s="7">
        <f t="shared" si="0"/>
        <v>3900</v>
      </c>
    </row>
    <row r="26" spans="1:8" ht="38.25" x14ac:dyDescent="0.2">
      <c r="A26" s="70" t="s">
        <v>481</v>
      </c>
      <c r="B26" s="25">
        <v>200</v>
      </c>
      <c r="C26" s="5" t="s">
        <v>390</v>
      </c>
      <c r="D26" s="5" t="s">
        <v>214</v>
      </c>
      <c r="E26" s="5" t="s">
        <v>211</v>
      </c>
      <c r="F26" s="6">
        <v>6305415</v>
      </c>
      <c r="G26" s="6">
        <v>3651606.55</v>
      </c>
      <c r="H26" s="7">
        <f t="shared" si="0"/>
        <v>2653808.4500000002</v>
      </c>
    </row>
    <row r="27" spans="1:8" ht="25.5" x14ac:dyDescent="0.2">
      <c r="A27" s="70" t="s">
        <v>488</v>
      </c>
      <c r="B27" s="25">
        <v>200</v>
      </c>
      <c r="C27" s="5" t="s">
        <v>390</v>
      </c>
      <c r="D27" s="5" t="s">
        <v>214</v>
      </c>
      <c r="E27" s="5" t="s">
        <v>228</v>
      </c>
      <c r="F27" s="6">
        <v>1468000</v>
      </c>
      <c r="G27" s="6">
        <v>555522.75</v>
      </c>
      <c r="H27" s="7">
        <f t="shared" si="0"/>
        <v>912477.25</v>
      </c>
    </row>
    <row r="28" spans="1:8" ht="12.75" x14ac:dyDescent="0.2">
      <c r="A28" s="70" t="s">
        <v>484</v>
      </c>
      <c r="B28" s="25">
        <v>200</v>
      </c>
      <c r="C28" s="5" t="s">
        <v>390</v>
      </c>
      <c r="D28" s="5" t="s">
        <v>214</v>
      </c>
      <c r="E28" s="5" t="s">
        <v>219</v>
      </c>
      <c r="F28" s="6">
        <v>3750000</v>
      </c>
      <c r="G28" s="6">
        <v>1564694.9</v>
      </c>
      <c r="H28" s="7">
        <f t="shared" si="0"/>
        <v>2185305.1</v>
      </c>
    </row>
    <row r="29" spans="1:8" ht="12.75" x14ac:dyDescent="0.2">
      <c r="A29" s="70" t="s">
        <v>489</v>
      </c>
      <c r="B29" s="25">
        <v>200</v>
      </c>
      <c r="C29" s="5" t="s">
        <v>390</v>
      </c>
      <c r="D29" s="5" t="s">
        <v>392</v>
      </c>
      <c r="E29" s="5" t="s">
        <v>206</v>
      </c>
      <c r="F29" s="6">
        <v>6593800</v>
      </c>
      <c r="G29" s="6">
        <v>4600694.17</v>
      </c>
      <c r="H29" s="7">
        <f t="shared" si="0"/>
        <v>1993105.83</v>
      </c>
    </row>
    <row r="30" spans="1:8" ht="12.75" x14ac:dyDescent="0.2">
      <c r="A30" s="70" t="s">
        <v>480</v>
      </c>
      <c r="B30" s="25">
        <v>200</v>
      </c>
      <c r="C30" s="5" t="s">
        <v>390</v>
      </c>
      <c r="D30" s="5" t="s">
        <v>392</v>
      </c>
      <c r="E30" s="5" t="s">
        <v>210</v>
      </c>
      <c r="F30" s="6">
        <v>5003000</v>
      </c>
      <c r="G30" s="6">
        <v>3641144.71</v>
      </c>
      <c r="H30" s="7">
        <f t="shared" si="0"/>
        <v>1361855.29</v>
      </c>
    </row>
    <row r="31" spans="1:8" ht="25.5" x14ac:dyDescent="0.2">
      <c r="A31" s="70" t="s">
        <v>483</v>
      </c>
      <c r="B31" s="25">
        <v>200</v>
      </c>
      <c r="C31" s="5" t="s">
        <v>390</v>
      </c>
      <c r="D31" s="5" t="s">
        <v>392</v>
      </c>
      <c r="E31" s="5" t="s">
        <v>215</v>
      </c>
      <c r="F31" s="6">
        <v>79800</v>
      </c>
      <c r="G31" s="6">
        <v>0</v>
      </c>
      <c r="H31" s="7">
        <f t="shared" si="0"/>
        <v>79800</v>
      </c>
    </row>
    <row r="32" spans="1:8" ht="38.25" x14ac:dyDescent="0.2">
      <c r="A32" s="70" t="s">
        <v>481</v>
      </c>
      <c r="B32" s="25">
        <v>200</v>
      </c>
      <c r="C32" s="5" t="s">
        <v>390</v>
      </c>
      <c r="D32" s="5" t="s">
        <v>392</v>
      </c>
      <c r="E32" s="5" t="s">
        <v>211</v>
      </c>
      <c r="F32" s="6">
        <v>1511000</v>
      </c>
      <c r="G32" s="6">
        <v>959549.46</v>
      </c>
      <c r="H32" s="7">
        <f t="shared" si="0"/>
        <v>551450.54</v>
      </c>
    </row>
    <row r="33" spans="1:8" ht="38.25" x14ac:dyDescent="0.2">
      <c r="A33" s="70" t="s">
        <v>212</v>
      </c>
      <c r="B33" s="25">
        <v>200</v>
      </c>
      <c r="C33" s="5" t="s">
        <v>213</v>
      </c>
      <c r="D33" s="5" t="s">
        <v>205</v>
      </c>
      <c r="E33" s="5" t="s">
        <v>206</v>
      </c>
      <c r="F33" s="6">
        <v>89881433</v>
      </c>
      <c r="G33" s="6">
        <v>61579132.100000001</v>
      </c>
      <c r="H33" s="7">
        <f t="shared" si="0"/>
        <v>28302300.899999999</v>
      </c>
    </row>
    <row r="34" spans="1:8" ht="25.5" x14ac:dyDescent="0.2">
      <c r="A34" s="70" t="s">
        <v>487</v>
      </c>
      <c r="B34" s="25">
        <v>200</v>
      </c>
      <c r="C34" s="5" t="s">
        <v>213</v>
      </c>
      <c r="D34" s="5" t="s">
        <v>214</v>
      </c>
      <c r="E34" s="5" t="s">
        <v>206</v>
      </c>
      <c r="F34" s="6">
        <v>89881433</v>
      </c>
      <c r="G34" s="6">
        <v>61579132.100000001</v>
      </c>
      <c r="H34" s="7">
        <f t="shared" si="0"/>
        <v>28302300.899999999</v>
      </c>
    </row>
    <row r="35" spans="1:8" ht="12.75" x14ac:dyDescent="0.2">
      <c r="A35" s="70" t="s">
        <v>480</v>
      </c>
      <c r="B35" s="25">
        <v>200</v>
      </c>
      <c r="C35" s="5" t="s">
        <v>213</v>
      </c>
      <c r="D35" s="5" t="s">
        <v>214</v>
      </c>
      <c r="E35" s="5" t="s">
        <v>210</v>
      </c>
      <c r="F35" s="6">
        <v>69033359</v>
      </c>
      <c r="G35" s="6">
        <v>48103563.810000002</v>
      </c>
      <c r="H35" s="7">
        <f t="shared" si="0"/>
        <v>20929795.189999998</v>
      </c>
    </row>
    <row r="36" spans="1:8" ht="38.25" x14ac:dyDescent="0.2">
      <c r="A36" s="70" t="s">
        <v>481</v>
      </c>
      <c r="B36" s="25">
        <v>200</v>
      </c>
      <c r="C36" s="5" t="s">
        <v>213</v>
      </c>
      <c r="D36" s="5" t="s">
        <v>214</v>
      </c>
      <c r="E36" s="5" t="s">
        <v>211</v>
      </c>
      <c r="F36" s="6">
        <v>20848074</v>
      </c>
      <c r="G36" s="6">
        <v>13475568.289999999</v>
      </c>
      <c r="H36" s="7">
        <f t="shared" si="0"/>
        <v>7372505.7100000009</v>
      </c>
    </row>
    <row r="37" spans="1:8" ht="12.75" x14ac:dyDescent="0.2">
      <c r="A37" s="70" t="s">
        <v>216</v>
      </c>
      <c r="B37" s="25">
        <v>200</v>
      </c>
      <c r="C37" s="5" t="s">
        <v>217</v>
      </c>
      <c r="D37" s="5" t="s">
        <v>205</v>
      </c>
      <c r="E37" s="5" t="s">
        <v>206</v>
      </c>
      <c r="F37" s="6">
        <v>29650</v>
      </c>
      <c r="G37" s="6">
        <v>29650</v>
      </c>
      <c r="H37" s="7">
        <f t="shared" si="0"/>
        <v>0</v>
      </c>
    </row>
    <row r="38" spans="1:8" ht="38.25" x14ac:dyDescent="0.2">
      <c r="A38" s="70" t="s">
        <v>490</v>
      </c>
      <c r="B38" s="25">
        <v>200</v>
      </c>
      <c r="C38" s="5" t="s">
        <v>217</v>
      </c>
      <c r="D38" s="5" t="s">
        <v>218</v>
      </c>
      <c r="E38" s="5" t="s">
        <v>206</v>
      </c>
      <c r="F38" s="6">
        <v>29650</v>
      </c>
      <c r="G38" s="6">
        <v>29650</v>
      </c>
      <c r="H38" s="7">
        <f t="shared" si="0"/>
        <v>0</v>
      </c>
    </row>
    <row r="39" spans="1:8" ht="12.75" x14ac:dyDescent="0.2">
      <c r="A39" s="70" t="s">
        <v>484</v>
      </c>
      <c r="B39" s="25">
        <v>200</v>
      </c>
      <c r="C39" s="5" t="s">
        <v>217</v>
      </c>
      <c r="D39" s="5" t="s">
        <v>218</v>
      </c>
      <c r="E39" s="5" t="s">
        <v>219</v>
      </c>
      <c r="F39" s="6">
        <v>29650</v>
      </c>
      <c r="G39" s="6">
        <v>29650</v>
      </c>
      <c r="H39" s="7">
        <f t="shared" si="0"/>
        <v>0</v>
      </c>
    </row>
    <row r="40" spans="1:8" ht="25.5" x14ac:dyDescent="0.2">
      <c r="A40" s="70" t="s">
        <v>395</v>
      </c>
      <c r="B40" s="25">
        <v>200</v>
      </c>
      <c r="C40" s="5" t="s">
        <v>396</v>
      </c>
      <c r="D40" s="5" t="s">
        <v>205</v>
      </c>
      <c r="E40" s="5" t="s">
        <v>206</v>
      </c>
      <c r="F40" s="6">
        <v>50076445</v>
      </c>
      <c r="G40" s="6">
        <v>30247772.649999999</v>
      </c>
      <c r="H40" s="7">
        <f t="shared" si="0"/>
        <v>19828672.350000001</v>
      </c>
    </row>
    <row r="41" spans="1:8" ht="25.5" x14ac:dyDescent="0.2">
      <c r="A41" s="70" t="s">
        <v>482</v>
      </c>
      <c r="B41" s="25">
        <v>200</v>
      </c>
      <c r="C41" s="5" t="s">
        <v>396</v>
      </c>
      <c r="D41" s="5" t="s">
        <v>229</v>
      </c>
      <c r="E41" s="5" t="s">
        <v>206</v>
      </c>
      <c r="F41" s="6">
        <v>376000</v>
      </c>
      <c r="G41" s="6">
        <v>150928</v>
      </c>
      <c r="H41" s="7">
        <f t="shared" si="0"/>
        <v>225072</v>
      </c>
    </row>
    <row r="42" spans="1:8" ht="25.5" x14ac:dyDescent="0.2">
      <c r="A42" s="70" t="s">
        <v>483</v>
      </c>
      <c r="B42" s="25">
        <v>200</v>
      </c>
      <c r="C42" s="5" t="s">
        <v>396</v>
      </c>
      <c r="D42" s="5" t="s">
        <v>229</v>
      </c>
      <c r="E42" s="5" t="s">
        <v>215</v>
      </c>
      <c r="F42" s="6">
        <v>376000</v>
      </c>
      <c r="G42" s="6">
        <v>150928</v>
      </c>
      <c r="H42" s="7">
        <f t="shared" si="0"/>
        <v>225072</v>
      </c>
    </row>
    <row r="43" spans="1:8" ht="12.75" x14ac:dyDescent="0.2">
      <c r="A43" s="70" t="s">
        <v>485</v>
      </c>
      <c r="B43" s="25">
        <v>200</v>
      </c>
      <c r="C43" s="5" t="s">
        <v>396</v>
      </c>
      <c r="D43" s="5" t="s">
        <v>230</v>
      </c>
      <c r="E43" s="5" t="s">
        <v>206</v>
      </c>
      <c r="F43" s="6">
        <v>192310</v>
      </c>
      <c r="G43" s="6">
        <v>22310</v>
      </c>
      <c r="H43" s="7">
        <f t="shared" si="0"/>
        <v>170000</v>
      </c>
    </row>
    <row r="44" spans="1:8" ht="12.75" x14ac:dyDescent="0.2">
      <c r="A44" s="70" t="s">
        <v>484</v>
      </c>
      <c r="B44" s="25">
        <v>200</v>
      </c>
      <c r="C44" s="5" t="s">
        <v>396</v>
      </c>
      <c r="D44" s="5" t="s">
        <v>230</v>
      </c>
      <c r="E44" s="5" t="s">
        <v>219</v>
      </c>
      <c r="F44" s="6">
        <v>192310</v>
      </c>
      <c r="G44" s="6">
        <v>22310</v>
      </c>
      <c r="H44" s="7">
        <f t="shared" si="0"/>
        <v>170000</v>
      </c>
    </row>
    <row r="45" spans="1:8" ht="25.5" x14ac:dyDescent="0.2">
      <c r="A45" s="70" t="s">
        <v>491</v>
      </c>
      <c r="B45" s="25">
        <v>200</v>
      </c>
      <c r="C45" s="5" t="s">
        <v>396</v>
      </c>
      <c r="D45" s="5" t="s">
        <v>353</v>
      </c>
      <c r="E45" s="5" t="s">
        <v>206</v>
      </c>
      <c r="F45" s="6">
        <v>78000</v>
      </c>
      <c r="G45" s="6">
        <v>30590</v>
      </c>
      <c r="H45" s="7">
        <f t="shared" si="0"/>
        <v>47410</v>
      </c>
    </row>
    <row r="46" spans="1:8" ht="25.5" x14ac:dyDescent="0.2">
      <c r="A46" s="70" t="s">
        <v>483</v>
      </c>
      <c r="B46" s="25">
        <v>200</v>
      </c>
      <c r="C46" s="5" t="s">
        <v>396</v>
      </c>
      <c r="D46" s="5" t="s">
        <v>353</v>
      </c>
      <c r="E46" s="5" t="s">
        <v>215</v>
      </c>
      <c r="F46" s="6">
        <v>78000</v>
      </c>
      <c r="G46" s="6">
        <v>30590</v>
      </c>
      <c r="H46" s="7">
        <f t="shared" si="0"/>
        <v>47410</v>
      </c>
    </row>
    <row r="47" spans="1:8" ht="25.5" x14ac:dyDescent="0.2">
      <c r="A47" s="70" t="s">
        <v>487</v>
      </c>
      <c r="B47" s="25">
        <v>200</v>
      </c>
      <c r="C47" s="5" t="s">
        <v>396</v>
      </c>
      <c r="D47" s="5" t="s">
        <v>469</v>
      </c>
      <c r="E47" s="5" t="s">
        <v>206</v>
      </c>
      <c r="F47" s="6">
        <v>29217935</v>
      </c>
      <c r="G47" s="6">
        <v>15948210.439999999</v>
      </c>
      <c r="H47" s="7">
        <f t="shared" si="0"/>
        <v>13269724.560000001</v>
      </c>
    </row>
    <row r="48" spans="1:8" ht="12.75" x14ac:dyDescent="0.2">
      <c r="A48" s="70" t="s">
        <v>480</v>
      </c>
      <c r="B48" s="25">
        <v>200</v>
      </c>
      <c r="C48" s="5" t="s">
        <v>396</v>
      </c>
      <c r="D48" s="5" t="s">
        <v>469</v>
      </c>
      <c r="E48" s="5" t="s">
        <v>210</v>
      </c>
      <c r="F48" s="6">
        <v>22196100</v>
      </c>
      <c r="G48" s="6">
        <v>12330539.880000001</v>
      </c>
      <c r="H48" s="7">
        <f t="shared" si="0"/>
        <v>9865560.1199999992</v>
      </c>
    </row>
    <row r="49" spans="1:8" ht="38.25" x14ac:dyDescent="0.2">
      <c r="A49" s="70" t="s">
        <v>481</v>
      </c>
      <c r="B49" s="25">
        <v>200</v>
      </c>
      <c r="C49" s="5" t="s">
        <v>396</v>
      </c>
      <c r="D49" s="5" t="s">
        <v>469</v>
      </c>
      <c r="E49" s="5" t="s">
        <v>211</v>
      </c>
      <c r="F49" s="6">
        <v>6703335</v>
      </c>
      <c r="G49" s="6">
        <v>3468752.56</v>
      </c>
      <c r="H49" s="7">
        <f t="shared" si="0"/>
        <v>3234582.44</v>
      </c>
    </row>
    <row r="50" spans="1:8" ht="25.5" x14ac:dyDescent="0.2">
      <c r="A50" s="70" t="s">
        <v>488</v>
      </c>
      <c r="B50" s="25">
        <v>200</v>
      </c>
      <c r="C50" s="5" t="s">
        <v>396</v>
      </c>
      <c r="D50" s="5" t="s">
        <v>469</v>
      </c>
      <c r="E50" s="5" t="s">
        <v>228</v>
      </c>
      <c r="F50" s="6">
        <v>249500</v>
      </c>
      <c r="G50" s="6">
        <v>119926</v>
      </c>
      <c r="H50" s="7">
        <f t="shared" si="0"/>
        <v>129574</v>
      </c>
    </row>
    <row r="51" spans="1:8" ht="12.75" x14ac:dyDescent="0.2">
      <c r="A51" s="70" t="s">
        <v>484</v>
      </c>
      <c r="B51" s="25">
        <v>200</v>
      </c>
      <c r="C51" s="5" t="s">
        <v>396</v>
      </c>
      <c r="D51" s="5" t="s">
        <v>469</v>
      </c>
      <c r="E51" s="5" t="s">
        <v>219</v>
      </c>
      <c r="F51" s="6">
        <v>69000</v>
      </c>
      <c r="G51" s="6">
        <v>28992</v>
      </c>
      <c r="H51" s="7">
        <f t="shared" si="0"/>
        <v>40008</v>
      </c>
    </row>
    <row r="52" spans="1:8" ht="25.5" x14ac:dyDescent="0.2">
      <c r="A52" s="70" t="s">
        <v>491</v>
      </c>
      <c r="B52" s="25">
        <v>200</v>
      </c>
      <c r="C52" s="5" t="s">
        <v>396</v>
      </c>
      <c r="D52" s="5" t="s">
        <v>470</v>
      </c>
      <c r="E52" s="5" t="s">
        <v>206</v>
      </c>
      <c r="F52" s="6">
        <v>134900</v>
      </c>
      <c r="G52" s="6">
        <v>49781</v>
      </c>
      <c r="H52" s="7">
        <f t="shared" si="0"/>
        <v>85119</v>
      </c>
    </row>
    <row r="53" spans="1:8" ht="12.75" x14ac:dyDescent="0.2">
      <c r="A53" s="70" t="s">
        <v>484</v>
      </c>
      <c r="B53" s="25">
        <v>200</v>
      </c>
      <c r="C53" s="5" t="s">
        <v>396</v>
      </c>
      <c r="D53" s="5" t="s">
        <v>470</v>
      </c>
      <c r="E53" s="5" t="s">
        <v>219</v>
      </c>
      <c r="F53" s="6">
        <v>134900</v>
      </c>
      <c r="G53" s="6">
        <v>49781</v>
      </c>
      <c r="H53" s="7">
        <f t="shared" si="0"/>
        <v>85119</v>
      </c>
    </row>
    <row r="54" spans="1:8" ht="38.25" x14ac:dyDescent="0.2">
      <c r="A54" s="70" t="s">
        <v>492</v>
      </c>
      <c r="B54" s="25">
        <v>200</v>
      </c>
      <c r="C54" s="5" t="s">
        <v>396</v>
      </c>
      <c r="D54" s="5" t="s">
        <v>471</v>
      </c>
      <c r="E54" s="5" t="s">
        <v>206</v>
      </c>
      <c r="F54" s="6">
        <v>2259500</v>
      </c>
      <c r="G54" s="6">
        <v>1898770</v>
      </c>
      <c r="H54" s="7">
        <f t="shared" si="0"/>
        <v>360730</v>
      </c>
    </row>
    <row r="55" spans="1:8" ht="25.5" x14ac:dyDescent="0.2">
      <c r="A55" s="70" t="s">
        <v>488</v>
      </c>
      <c r="B55" s="25">
        <v>200</v>
      </c>
      <c r="C55" s="5" t="s">
        <v>396</v>
      </c>
      <c r="D55" s="5" t="s">
        <v>471</v>
      </c>
      <c r="E55" s="5" t="s">
        <v>228</v>
      </c>
      <c r="F55" s="6">
        <v>2259500</v>
      </c>
      <c r="G55" s="6">
        <v>1898770</v>
      </c>
      <c r="H55" s="7">
        <f t="shared" si="0"/>
        <v>360730</v>
      </c>
    </row>
    <row r="56" spans="1:8" ht="25.5" x14ac:dyDescent="0.2">
      <c r="A56" s="70" t="s">
        <v>487</v>
      </c>
      <c r="B56" s="25">
        <v>200</v>
      </c>
      <c r="C56" s="5" t="s">
        <v>396</v>
      </c>
      <c r="D56" s="5" t="s">
        <v>214</v>
      </c>
      <c r="E56" s="5" t="s">
        <v>206</v>
      </c>
      <c r="F56" s="6">
        <v>5019110</v>
      </c>
      <c r="G56" s="6">
        <v>3275377.29</v>
      </c>
      <c r="H56" s="7">
        <f t="shared" si="0"/>
        <v>1743732.71</v>
      </c>
    </row>
    <row r="57" spans="1:8" ht="12.75" x14ac:dyDescent="0.2">
      <c r="A57" s="70" t="s">
        <v>480</v>
      </c>
      <c r="B57" s="25">
        <v>200</v>
      </c>
      <c r="C57" s="5" t="s">
        <v>396</v>
      </c>
      <c r="D57" s="5" t="s">
        <v>214</v>
      </c>
      <c r="E57" s="5" t="s">
        <v>210</v>
      </c>
      <c r="F57" s="6">
        <v>2967919.77</v>
      </c>
      <c r="G57" s="6">
        <v>2098244.7400000002</v>
      </c>
      <c r="H57" s="7">
        <f t="shared" si="0"/>
        <v>869675.0299999998</v>
      </c>
    </row>
    <row r="58" spans="1:8" ht="38.25" x14ac:dyDescent="0.2">
      <c r="A58" s="70" t="s">
        <v>481</v>
      </c>
      <c r="B58" s="25">
        <v>200</v>
      </c>
      <c r="C58" s="5" t="s">
        <v>396</v>
      </c>
      <c r="D58" s="5" t="s">
        <v>214</v>
      </c>
      <c r="E58" s="5" t="s">
        <v>211</v>
      </c>
      <c r="F58" s="6">
        <v>895965.34</v>
      </c>
      <c r="G58" s="6">
        <v>600944.31999999995</v>
      </c>
      <c r="H58" s="7">
        <f t="shared" si="0"/>
        <v>295021.02</v>
      </c>
    </row>
    <row r="59" spans="1:8" ht="25.5" x14ac:dyDescent="0.2">
      <c r="A59" s="70" t="s">
        <v>488</v>
      </c>
      <c r="B59" s="25">
        <v>200</v>
      </c>
      <c r="C59" s="5" t="s">
        <v>396</v>
      </c>
      <c r="D59" s="5" t="s">
        <v>214</v>
      </c>
      <c r="E59" s="5" t="s">
        <v>228</v>
      </c>
      <c r="F59" s="6">
        <v>865710</v>
      </c>
      <c r="G59" s="6">
        <v>492599.34</v>
      </c>
      <c r="H59" s="7">
        <f t="shared" si="0"/>
        <v>373110.66</v>
      </c>
    </row>
    <row r="60" spans="1:8" ht="12.75" x14ac:dyDescent="0.2">
      <c r="A60" s="70" t="s">
        <v>484</v>
      </c>
      <c r="B60" s="25">
        <v>200</v>
      </c>
      <c r="C60" s="5" t="s">
        <v>396</v>
      </c>
      <c r="D60" s="5" t="s">
        <v>214</v>
      </c>
      <c r="E60" s="5" t="s">
        <v>219</v>
      </c>
      <c r="F60" s="6">
        <v>258400</v>
      </c>
      <c r="G60" s="6">
        <v>52474</v>
      </c>
      <c r="H60" s="7">
        <f t="shared" si="0"/>
        <v>205926</v>
      </c>
    </row>
    <row r="61" spans="1:8" ht="12.75" x14ac:dyDescent="0.2">
      <c r="A61" s="70" t="s">
        <v>493</v>
      </c>
      <c r="B61" s="25">
        <v>200</v>
      </c>
      <c r="C61" s="5" t="s">
        <v>396</v>
      </c>
      <c r="D61" s="5" t="s">
        <v>214</v>
      </c>
      <c r="E61" s="5" t="s">
        <v>238</v>
      </c>
      <c r="F61" s="6">
        <v>31114.89</v>
      </c>
      <c r="G61" s="6">
        <v>31114.89</v>
      </c>
      <c r="H61" s="7">
        <f t="shared" si="0"/>
        <v>0</v>
      </c>
    </row>
    <row r="62" spans="1:8" ht="25.5" x14ac:dyDescent="0.2">
      <c r="A62" s="70" t="s">
        <v>494</v>
      </c>
      <c r="B62" s="25">
        <v>200</v>
      </c>
      <c r="C62" s="5" t="s">
        <v>396</v>
      </c>
      <c r="D62" s="5" t="s">
        <v>397</v>
      </c>
      <c r="E62" s="5" t="s">
        <v>206</v>
      </c>
      <c r="F62" s="6">
        <v>7225000</v>
      </c>
      <c r="G62" s="6">
        <v>5060974.93</v>
      </c>
      <c r="H62" s="7">
        <f t="shared" si="0"/>
        <v>2164025.0700000003</v>
      </c>
    </row>
    <row r="63" spans="1:8" ht="12.75" x14ac:dyDescent="0.2">
      <c r="A63" s="70" t="s">
        <v>480</v>
      </c>
      <c r="B63" s="25">
        <v>200</v>
      </c>
      <c r="C63" s="5" t="s">
        <v>396</v>
      </c>
      <c r="D63" s="5" t="s">
        <v>397</v>
      </c>
      <c r="E63" s="5" t="s">
        <v>210</v>
      </c>
      <c r="F63" s="6">
        <v>5548766.3899999997</v>
      </c>
      <c r="G63" s="6">
        <v>3954585.06</v>
      </c>
      <c r="H63" s="7">
        <f t="shared" si="0"/>
        <v>1594181.3299999996</v>
      </c>
    </row>
    <row r="64" spans="1:8" ht="38.25" x14ac:dyDescent="0.2">
      <c r="A64" s="70" t="s">
        <v>481</v>
      </c>
      <c r="B64" s="25">
        <v>200</v>
      </c>
      <c r="C64" s="5" t="s">
        <v>396</v>
      </c>
      <c r="D64" s="5" t="s">
        <v>397</v>
      </c>
      <c r="E64" s="5" t="s">
        <v>211</v>
      </c>
      <c r="F64" s="6">
        <v>1675899.08</v>
      </c>
      <c r="G64" s="6">
        <v>1106055.3400000001</v>
      </c>
      <c r="H64" s="7">
        <f t="shared" si="0"/>
        <v>569843.74</v>
      </c>
    </row>
    <row r="65" spans="1:8" ht="12.75" x14ac:dyDescent="0.2">
      <c r="A65" s="70" t="s">
        <v>493</v>
      </c>
      <c r="B65" s="25">
        <v>200</v>
      </c>
      <c r="C65" s="5" t="s">
        <v>396</v>
      </c>
      <c r="D65" s="5" t="s">
        <v>397</v>
      </c>
      <c r="E65" s="5" t="s">
        <v>238</v>
      </c>
      <c r="F65" s="6">
        <v>334.53</v>
      </c>
      <c r="G65" s="6">
        <v>334.53</v>
      </c>
      <c r="H65" s="7">
        <f t="shared" si="0"/>
        <v>0</v>
      </c>
    </row>
    <row r="66" spans="1:8" ht="25.5" x14ac:dyDescent="0.2">
      <c r="A66" s="70" t="s">
        <v>495</v>
      </c>
      <c r="B66" s="25">
        <v>200</v>
      </c>
      <c r="C66" s="5" t="s">
        <v>396</v>
      </c>
      <c r="D66" s="5" t="s">
        <v>398</v>
      </c>
      <c r="E66" s="5" t="s">
        <v>206</v>
      </c>
      <c r="F66" s="6">
        <v>5543000</v>
      </c>
      <c r="G66" s="6">
        <v>3810830.99</v>
      </c>
      <c r="H66" s="7">
        <f t="shared" si="0"/>
        <v>1732169.0099999998</v>
      </c>
    </row>
    <row r="67" spans="1:8" ht="12.75" x14ac:dyDescent="0.2">
      <c r="A67" s="70" t="s">
        <v>480</v>
      </c>
      <c r="B67" s="25">
        <v>200</v>
      </c>
      <c r="C67" s="5" t="s">
        <v>396</v>
      </c>
      <c r="D67" s="5" t="s">
        <v>398</v>
      </c>
      <c r="E67" s="5" t="s">
        <v>210</v>
      </c>
      <c r="F67" s="6">
        <v>4257000</v>
      </c>
      <c r="G67" s="6">
        <v>2956652.25</v>
      </c>
      <c r="H67" s="7">
        <f t="shared" si="0"/>
        <v>1300347.75</v>
      </c>
    </row>
    <row r="68" spans="1:8" ht="38.25" x14ac:dyDescent="0.2">
      <c r="A68" s="70" t="s">
        <v>481</v>
      </c>
      <c r="B68" s="25">
        <v>200</v>
      </c>
      <c r="C68" s="5" t="s">
        <v>396</v>
      </c>
      <c r="D68" s="5" t="s">
        <v>398</v>
      </c>
      <c r="E68" s="5" t="s">
        <v>211</v>
      </c>
      <c r="F68" s="6">
        <v>1286000</v>
      </c>
      <c r="G68" s="6">
        <v>854178.74</v>
      </c>
      <c r="H68" s="7">
        <f t="shared" si="0"/>
        <v>431821.26</v>
      </c>
    </row>
    <row r="69" spans="1:8" ht="12.75" x14ac:dyDescent="0.2">
      <c r="A69" s="70" t="s">
        <v>485</v>
      </c>
      <c r="B69" s="25">
        <v>200</v>
      </c>
      <c r="C69" s="5" t="s">
        <v>396</v>
      </c>
      <c r="D69" s="5" t="s">
        <v>394</v>
      </c>
      <c r="E69" s="5" t="s">
        <v>206</v>
      </c>
      <c r="F69" s="6">
        <v>30690</v>
      </c>
      <c r="G69" s="6">
        <v>0</v>
      </c>
      <c r="H69" s="7">
        <f t="shared" si="0"/>
        <v>30690</v>
      </c>
    </row>
    <row r="70" spans="1:8" ht="12.75" x14ac:dyDescent="0.2">
      <c r="A70" s="70" t="s">
        <v>484</v>
      </c>
      <c r="B70" s="25">
        <v>200</v>
      </c>
      <c r="C70" s="5" t="s">
        <v>396</v>
      </c>
      <c r="D70" s="5" t="s">
        <v>394</v>
      </c>
      <c r="E70" s="5" t="s">
        <v>219</v>
      </c>
      <c r="F70" s="6">
        <v>30690</v>
      </c>
      <c r="G70" s="6">
        <v>0</v>
      </c>
      <c r="H70" s="7">
        <f t="shared" si="0"/>
        <v>30690</v>
      </c>
    </row>
    <row r="71" spans="1:8" ht="12.75" x14ac:dyDescent="0.2">
      <c r="A71" s="70" t="s">
        <v>221</v>
      </c>
      <c r="B71" s="25">
        <v>200</v>
      </c>
      <c r="C71" s="5" t="s">
        <v>222</v>
      </c>
      <c r="D71" s="5" t="s">
        <v>205</v>
      </c>
      <c r="E71" s="5" t="s">
        <v>206</v>
      </c>
      <c r="F71" s="6">
        <v>27279690.34</v>
      </c>
      <c r="G71" s="6">
        <v>0</v>
      </c>
      <c r="H71" s="7">
        <f t="shared" si="0"/>
        <v>27279690.34</v>
      </c>
    </row>
    <row r="72" spans="1:8" ht="12.75" x14ac:dyDescent="0.2">
      <c r="A72" s="70" t="s">
        <v>496</v>
      </c>
      <c r="B72" s="25">
        <v>200</v>
      </c>
      <c r="C72" s="5" t="s">
        <v>222</v>
      </c>
      <c r="D72" s="5" t="s">
        <v>223</v>
      </c>
      <c r="E72" s="5" t="s">
        <v>206</v>
      </c>
      <c r="F72" s="6">
        <v>27279690.34</v>
      </c>
      <c r="G72" s="6">
        <v>0</v>
      </c>
      <c r="H72" s="7">
        <f t="shared" si="0"/>
        <v>27279690.34</v>
      </c>
    </row>
    <row r="73" spans="1:8" ht="12.75" x14ac:dyDescent="0.2">
      <c r="A73" s="70" t="s">
        <v>497</v>
      </c>
      <c r="B73" s="25">
        <v>200</v>
      </c>
      <c r="C73" s="5" t="s">
        <v>222</v>
      </c>
      <c r="D73" s="5" t="s">
        <v>223</v>
      </c>
      <c r="E73" s="5" t="s">
        <v>224</v>
      </c>
      <c r="F73" s="6">
        <v>27279690.34</v>
      </c>
      <c r="G73" s="6">
        <v>0</v>
      </c>
      <c r="H73" s="7">
        <f t="shared" ref="H73:H136" si="1">F73-G73</f>
        <v>27279690.34</v>
      </c>
    </row>
    <row r="74" spans="1:8" ht="12.75" x14ac:dyDescent="0.2">
      <c r="A74" s="70" t="s">
        <v>225</v>
      </c>
      <c r="B74" s="25">
        <v>200</v>
      </c>
      <c r="C74" s="5" t="s">
        <v>226</v>
      </c>
      <c r="D74" s="5" t="s">
        <v>205</v>
      </c>
      <c r="E74" s="5" t="s">
        <v>206</v>
      </c>
      <c r="F74" s="6">
        <v>360027521.20999998</v>
      </c>
      <c r="G74" s="6">
        <v>226858904.31999999</v>
      </c>
      <c r="H74" s="7">
        <f t="shared" si="1"/>
        <v>133168616.88999999</v>
      </c>
    </row>
    <row r="75" spans="1:8" ht="25.5" x14ac:dyDescent="0.2">
      <c r="A75" s="70" t="s">
        <v>498</v>
      </c>
      <c r="B75" s="25">
        <v>200</v>
      </c>
      <c r="C75" s="5" t="s">
        <v>226</v>
      </c>
      <c r="D75" s="5" t="s">
        <v>227</v>
      </c>
      <c r="E75" s="5" t="s">
        <v>206</v>
      </c>
      <c r="F75" s="6">
        <v>5270118</v>
      </c>
      <c r="G75" s="6">
        <v>3352675.4</v>
      </c>
      <c r="H75" s="7">
        <f t="shared" si="1"/>
        <v>1917442.6</v>
      </c>
    </row>
    <row r="76" spans="1:8" ht="25.5" x14ac:dyDescent="0.2">
      <c r="A76" s="70" t="s">
        <v>488</v>
      </c>
      <c r="B76" s="25">
        <v>200</v>
      </c>
      <c r="C76" s="5" t="s">
        <v>226</v>
      </c>
      <c r="D76" s="5" t="s">
        <v>227</v>
      </c>
      <c r="E76" s="5" t="s">
        <v>228</v>
      </c>
      <c r="F76" s="6">
        <v>5270118</v>
      </c>
      <c r="G76" s="6">
        <v>3352675.4</v>
      </c>
      <c r="H76" s="7">
        <f t="shared" si="1"/>
        <v>1917442.6</v>
      </c>
    </row>
    <row r="77" spans="1:8" ht="25.5" x14ac:dyDescent="0.2">
      <c r="A77" s="70" t="s">
        <v>491</v>
      </c>
      <c r="B77" s="25">
        <v>200</v>
      </c>
      <c r="C77" s="5" t="s">
        <v>226</v>
      </c>
      <c r="D77" s="5" t="s">
        <v>724</v>
      </c>
      <c r="E77" s="5" t="s">
        <v>206</v>
      </c>
      <c r="F77" s="6">
        <v>77760</v>
      </c>
      <c r="G77" s="6">
        <v>0</v>
      </c>
      <c r="H77" s="7">
        <f t="shared" si="1"/>
        <v>77760</v>
      </c>
    </row>
    <row r="78" spans="1:8" ht="12.75" x14ac:dyDescent="0.2">
      <c r="A78" s="70" t="s">
        <v>484</v>
      </c>
      <c r="B78" s="25">
        <v>200</v>
      </c>
      <c r="C78" s="5" t="s">
        <v>226</v>
      </c>
      <c r="D78" s="5" t="s">
        <v>724</v>
      </c>
      <c r="E78" s="5" t="s">
        <v>219</v>
      </c>
      <c r="F78" s="6">
        <v>77760</v>
      </c>
      <c r="G78" s="6">
        <v>0</v>
      </c>
      <c r="H78" s="7">
        <f t="shared" si="1"/>
        <v>77760</v>
      </c>
    </row>
    <row r="79" spans="1:8" ht="25.5" x14ac:dyDescent="0.2">
      <c r="A79" s="70" t="s">
        <v>482</v>
      </c>
      <c r="B79" s="25">
        <v>200</v>
      </c>
      <c r="C79" s="5" t="s">
        <v>226</v>
      </c>
      <c r="D79" s="5" t="s">
        <v>229</v>
      </c>
      <c r="E79" s="5" t="s">
        <v>206</v>
      </c>
      <c r="F79" s="6">
        <v>300000</v>
      </c>
      <c r="G79" s="6">
        <v>76250</v>
      </c>
      <c r="H79" s="7">
        <f t="shared" si="1"/>
        <v>223750</v>
      </c>
    </row>
    <row r="80" spans="1:8" ht="25.5" x14ac:dyDescent="0.2">
      <c r="A80" s="70" t="s">
        <v>483</v>
      </c>
      <c r="B80" s="25">
        <v>200</v>
      </c>
      <c r="C80" s="5" t="s">
        <v>226</v>
      </c>
      <c r="D80" s="5" t="s">
        <v>229</v>
      </c>
      <c r="E80" s="5" t="s">
        <v>215</v>
      </c>
      <c r="F80" s="6">
        <v>250000</v>
      </c>
      <c r="G80" s="6">
        <v>38250</v>
      </c>
      <c r="H80" s="7">
        <f t="shared" si="1"/>
        <v>211750</v>
      </c>
    </row>
    <row r="81" spans="1:8" ht="12.75" x14ac:dyDescent="0.2">
      <c r="A81" s="70" t="s">
        <v>484</v>
      </c>
      <c r="B81" s="25">
        <v>200</v>
      </c>
      <c r="C81" s="5" t="s">
        <v>226</v>
      </c>
      <c r="D81" s="5" t="s">
        <v>229</v>
      </c>
      <c r="E81" s="5" t="s">
        <v>219</v>
      </c>
      <c r="F81" s="6">
        <v>50000</v>
      </c>
      <c r="G81" s="6">
        <v>38000</v>
      </c>
      <c r="H81" s="7">
        <f t="shared" si="1"/>
        <v>12000</v>
      </c>
    </row>
    <row r="82" spans="1:8" ht="12.75" x14ac:dyDescent="0.2">
      <c r="A82" s="70" t="s">
        <v>485</v>
      </c>
      <c r="B82" s="25">
        <v>200</v>
      </c>
      <c r="C82" s="5" t="s">
        <v>226</v>
      </c>
      <c r="D82" s="5" t="s">
        <v>230</v>
      </c>
      <c r="E82" s="5" t="s">
        <v>206</v>
      </c>
      <c r="F82" s="6">
        <v>600000</v>
      </c>
      <c r="G82" s="6">
        <v>0</v>
      </c>
      <c r="H82" s="7">
        <f t="shared" si="1"/>
        <v>600000</v>
      </c>
    </row>
    <row r="83" spans="1:8" ht="12.75" x14ac:dyDescent="0.2">
      <c r="A83" s="70" t="s">
        <v>484</v>
      </c>
      <c r="B83" s="25">
        <v>200</v>
      </c>
      <c r="C83" s="5" t="s">
        <v>226</v>
      </c>
      <c r="D83" s="5" t="s">
        <v>230</v>
      </c>
      <c r="E83" s="5" t="s">
        <v>219</v>
      </c>
      <c r="F83" s="6">
        <v>600000</v>
      </c>
      <c r="G83" s="6">
        <v>0</v>
      </c>
      <c r="H83" s="7">
        <f t="shared" si="1"/>
        <v>600000</v>
      </c>
    </row>
    <row r="84" spans="1:8" ht="25.5" x14ac:dyDescent="0.2">
      <c r="A84" s="70" t="s">
        <v>499</v>
      </c>
      <c r="B84" s="25">
        <v>200</v>
      </c>
      <c r="C84" s="5" t="s">
        <v>226</v>
      </c>
      <c r="D84" s="5" t="s">
        <v>231</v>
      </c>
      <c r="E84" s="5" t="s">
        <v>206</v>
      </c>
      <c r="F84" s="6">
        <v>15000</v>
      </c>
      <c r="G84" s="6">
        <v>0</v>
      </c>
      <c r="H84" s="7">
        <f t="shared" si="1"/>
        <v>15000</v>
      </c>
    </row>
    <row r="85" spans="1:8" ht="12.75" x14ac:dyDescent="0.2">
      <c r="A85" s="70" t="s">
        <v>484</v>
      </c>
      <c r="B85" s="25">
        <v>200</v>
      </c>
      <c r="C85" s="5" t="s">
        <v>226</v>
      </c>
      <c r="D85" s="5" t="s">
        <v>231</v>
      </c>
      <c r="E85" s="5" t="s">
        <v>219</v>
      </c>
      <c r="F85" s="6">
        <v>15000</v>
      </c>
      <c r="G85" s="6">
        <v>0</v>
      </c>
      <c r="H85" s="7">
        <f t="shared" si="1"/>
        <v>15000</v>
      </c>
    </row>
    <row r="86" spans="1:8" ht="51" x14ac:dyDescent="0.2">
      <c r="A86" s="70" t="s">
        <v>500</v>
      </c>
      <c r="B86" s="25">
        <v>200</v>
      </c>
      <c r="C86" s="5" t="s">
        <v>226</v>
      </c>
      <c r="D86" s="5" t="s">
        <v>232</v>
      </c>
      <c r="E86" s="5" t="s">
        <v>206</v>
      </c>
      <c r="F86" s="6">
        <v>7644000</v>
      </c>
      <c r="G86" s="6">
        <v>1770176.35</v>
      </c>
      <c r="H86" s="7">
        <f t="shared" si="1"/>
        <v>5873823.6500000004</v>
      </c>
    </row>
    <row r="87" spans="1:8" ht="25.5" x14ac:dyDescent="0.2">
      <c r="A87" s="70" t="s">
        <v>501</v>
      </c>
      <c r="B87" s="25">
        <v>200</v>
      </c>
      <c r="C87" s="5" t="s">
        <v>226</v>
      </c>
      <c r="D87" s="5" t="s">
        <v>232</v>
      </c>
      <c r="E87" s="5" t="s">
        <v>233</v>
      </c>
      <c r="F87" s="6">
        <v>2144000</v>
      </c>
      <c r="G87" s="6">
        <v>194904</v>
      </c>
      <c r="H87" s="7">
        <f t="shared" si="1"/>
        <v>1949096</v>
      </c>
    </row>
    <row r="88" spans="1:8" ht="25.5" x14ac:dyDescent="0.2">
      <c r="A88" s="70" t="s">
        <v>502</v>
      </c>
      <c r="B88" s="25">
        <v>200</v>
      </c>
      <c r="C88" s="5" t="s">
        <v>226</v>
      </c>
      <c r="D88" s="5" t="s">
        <v>232</v>
      </c>
      <c r="E88" s="5" t="s">
        <v>234</v>
      </c>
      <c r="F88" s="6">
        <v>5500000</v>
      </c>
      <c r="G88" s="6">
        <v>1575272.35</v>
      </c>
      <c r="H88" s="7">
        <f t="shared" si="1"/>
        <v>3924727.65</v>
      </c>
    </row>
    <row r="89" spans="1:8" ht="25.5" x14ac:dyDescent="0.2">
      <c r="A89" s="70" t="s">
        <v>503</v>
      </c>
      <c r="B89" s="25">
        <v>200</v>
      </c>
      <c r="C89" s="5" t="s">
        <v>226</v>
      </c>
      <c r="D89" s="5" t="s">
        <v>235</v>
      </c>
      <c r="E89" s="5" t="s">
        <v>206</v>
      </c>
      <c r="F89" s="6">
        <v>14658018.699999999</v>
      </c>
      <c r="G89" s="6">
        <v>0</v>
      </c>
      <c r="H89" s="7">
        <f t="shared" si="1"/>
        <v>14658018.699999999</v>
      </c>
    </row>
    <row r="90" spans="1:8" ht="12.75" x14ac:dyDescent="0.2">
      <c r="A90" s="70" t="s">
        <v>484</v>
      </c>
      <c r="B90" s="25">
        <v>200</v>
      </c>
      <c r="C90" s="5" t="s">
        <v>226</v>
      </c>
      <c r="D90" s="5" t="s">
        <v>235</v>
      </c>
      <c r="E90" s="5" t="s">
        <v>219</v>
      </c>
      <c r="F90" s="6">
        <v>14658018.699999999</v>
      </c>
      <c r="G90" s="6">
        <v>0</v>
      </c>
      <c r="H90" s="7">
        <f t="shared" si="1"/>
        <v>14658018.699999999</v>
      </c>
    </row>
    <row r="91" spans="1:8" ht="25.5" x14ac:dyDescent="0.2">
      <c r="A91" s="70" t="s">
        <v>487</v>
      </c>
      <c r="B91" s="25">
        <v>200</v>
      </c>
      <c r="C91" s="5" t="s">
        <v>226</v>
      </c>
      <c r="D91" s="5" t="s">
        <v>214</v>
      </c>
      <c r="E91" s="5" t="s">
        <v>206</v>
      </c>
      <c r="F91" s="6">
        <v>82470913</v>
      </c>
      <c r="G91" s="6">
        <v>56960383.82</v>
      </c>
      <c r="H91" s="7">
        <f t="shared" si="1"/>
        <v>25510529.18</v>
      </c>
    </row>
    <row r="92" spans="1:8" ht="12.75" x14ac:dyDescent="0.2">
      <c r="A92" s="70" t="s">
        <v>480</v>
      </c>
      <c r="B92" s="25">
        <v>200</v>
      </c>
      <c r="C92" s="5" t="s">
        <v>226</v>
      </c>
      <c r="D92" s="5" t="s">
        <v>214</v>
      </c>
      <c r="E92" s="5" t="s">
        <v>210</v>
      </c>
      <c r="F92" s="6">
        <v>62604388</v>
      </c>
      <c r="G92" s="6">
        <v>43828654.170000002</v>
      </c>
      <c r="H92" s="7">
        <f t="shared" si="1"/>
        <v>18775733.829999998</v>
      </c>
    </row>
    <row r="93" spans="1:8" ht="25.5" x14ac:dyDescent="0.2">
      <c r="A93" s="70" t="s">
        <v>483</v>
      </c>
      <c r="B93" s="25">
        <v>200</v>
      </c>
      <c r="C93" s="5" t="s">
        <v>226</v>
      </c>
      <c r="D93" s="5" t="s">
        <v>214</v>
      </c>
      <c r="E93" s="5" t="s">
        <v>215</v>
      </c>
      <c r="F93" s="6">
        <v>893250</v>
      </c>
      <c r="G93" s="6">
        <v>797111.2</v>
      </c>
      <c r="H93" s="7">
        <f t="shared" si="1"/>
        <v>96138.800000000047</v>
      </c>
    </row>
    <row r="94" spans="1:8" ht="38.25" x14ac:dyDescent="0.2">
      <c r="A94" s="70" t="s">
        <v>481</v>
      </c>
      <c r="B94" s="25">
        <v>200</v>
      </c>
      <c r="C94" s="5" t="s">
        <v>226</v>
      </c>
      <c r="D94" s="5" t="s">
        <v>214</v>
      </c>
      <c r="E94" s="5" t="s">
        <v>211</v>
      </c>
      <c r="F94" s="6">
        <v>18906525</v>
      </c>
      <c r="G94" s="6">
        <v>12267868.449999999</v>
      </c>
      <c r="H94" s="7">
        <f t="shared" si="1"/>
        <v>6638656.5500000007</v>
      </c>
    </row>
    <row r="95" spans="1:8" ht="12.75" x14ac:dyDescent="0.2">
      <c r="A95" s="70" t="s">
        <v>484</v>
      </c>
      <c r="B95" s="25">
        <v>200</v>
      </c>
      <c r="C95" s="5" t="s">
        <v>226</v>
      </c>
      <c r="D95" s="5" t="s">
        <v>214</v>
      </c>
      <c r="E95" s="5" t="s">
        <v>219</v>
      </c>
      <c r="F95" s="6">
        <v>66750</v>
      </c>
      <c r="G95" s="6">
        <v>66750</v>
      </c>
      <c r="H95" s="7">
        <f t="shared" si="1"/>
        <v>0</v>
      </c>
    </row>
    <row r="96" spans="1:8" ht="12.75" x14ac:dyDescent="0.2">
      <c r="A96" s="70" t="s">
        <v>504</v>
      </c>
      <c r="B96" s="25">
        <v>200</v>
      </c>
      <c r="C96" s="5" t="s">
        <v>226</v>
      </c>
      <c r="D96" s="5" t="s">
        <v>239</v>
      </c>
      <c r="E96" s="5" t="s">
        <v>206</v>
      </c>
      <c r="F96" s="6">
        <v>15806662.390000001</v>
      </c>
      <c r="G96" s="6">
        <v>10716427.199999999</v>
      </c>
      <c r="H96" s="7">
        <f t="shared" si="1"/>
        <v>5090235.1900000013</v>
      </c>
    </row>
    <row r="97" spans="1:8" ht="12.75" x14ac:dyDescent="0.2">
      <c r="A97" s="70" t="s">
        <v>484</v>
      </c>
      <c r="B97" s="25">
        <v>200</v>
      </c>
      <c r="C97" s="5" t="s">
        <v>226</v>
      </c>
      <c r="D97" s="5" t="s">
        <v>239</v>
      </c>
      <c r="E97" s="5" t="s">
        <v>219</v>
      </c>
      <c r="F97" s="6">
        <v>7376653.3899999997</v>
      </c>
      <c r="G97" s="6">
        <v>4925767.2699999996</v>
      </c>
      <c r="H97" s="7">
        <f t="shared" si="1"/>
        <v>2450886.12</v>
      </c>
    </row>
    <row r="98" spans="1:8" ht="12.75" x14ac:dyDescent="0.2">
      <c r="A98" s="70" t="s">
        <v>505</v>
      </c>
      <c r="B98" s="25">
        <v>200</v>
      </c>
      <c r="C98" s="5" t="s">
        <v>226</v>
      </c>
      <c r="D98" s="5" t="s">
        <v>239</v>
      </c>
      <c r="E98" s="5" t="s">
        <v>240</v>
      </c>
      <c r="F98" s="6">
        <v>7764300</v>
      </c>
      <c r="G98" s="6">
        <v>5376401.9299999997</v>
      </c>
      <c r="H98" s="7">
        <f t="shared" si="1"/>
        <v>2387898.0700000003</v>
      </c>
    </row>
    <row r="99" spans="1:8" ht="12.75" x14ac:dyDescent="0.2">
      <c r="A99" s="70" t="s">
        <v>506</v>
      </c>
      <c r="B99" s="25">
        <v>200</v>
      </c>
      <c r="C99" s="5" t="s">
        <v>226</v>
      </c>
      <c r="D99" s="5" t="s">
        <v>239</v>
      </c>
      <c r="E99" s="5" t="s">
        <v>241</v>
      </c>
      <c r="F99" s="6">
        <v>148395</v>
      </c>
      <c r="G99" s="6">
        <v>87944</v>
      </c>
      <c r="H99" s="7">
        <f t="shared" si="1"/>
        <v>60451</v>
      </c>
    </row>
    <row r="100" spans="1:8" ht="12.75" x14ac:dyDescent="0.2">
      <c r="A100" s="70" t="s">
        <v>507</v>
      </c>
      <c r="B100" s="25">
        <v>200</v>
      </c>
      <c r="C100" s="5" t="s">
        <v>226</v>
      </c>
      <c r="D100" s="5" t="s">
        <v>239</v>
      </c>
      <c r="E100" s="5" t="s">
        <v>237</v>
      </c>
      <c r="F100" s="6">
        <v>517314</v>
      </c>
      <c r="G100" s="6">
        <v>326314</v>
      </c>
      <c r="H100" s="7">
        <f t="shared" si="1"/>
        <v>191000</v>
      </c>
    </row>
    <row r="101" spans="1:8" ht="25.5" x14ac:dyDescent="0.2">
      <c r="A101" s="70" t="s">
        <v>508</v>
      </c>
      <c r="B101" s="25">
        <v>200</v>
      </c>
      <c r="C101" s="5" t="s">
        <v>226</v>
      </c>
      <c r="D101" s="5" t="s">
        <v>242</v>
      </c>
      <c r="E101" s="5" t="s">
        <v>206</v>
      </c>
      <c r="F101" s="6">
        <v>2035087</v>
      </c>
      <c r="G101" s="6">
        <v>1145150</v>
      </c>
      <c r="H101" s="7">
        <f t="shared" si="1"/>
        <v>889937</v>
      </c>
    </row>
    <row r="102" spans="1:8" ht="12.75" x14ac:dyDescent="0.2">
      <c r="A102" s="70" t="s">
        <v>484</v>
      </c>
      <c r="B102" s="25">
        <v>200</v>
      </c>
      <c r="C102" s="5" t="s">
        <v>226</v>
      </c>
      <c r="D102" s="5" t="s">
        <v>242</v>
      </c>
      <c r="E102" s="5" t="s">
        <v>219</v>
      </c>
      <c r="F102" s="6">
        <v>2035087</v>
      </c>
      <c r="G102" s="6">
        <v>1145150</v>
      </c>
      <c r="H102" s="7">
        <f t="shared" si="1"/>
        <v>889937</v>
      </c>
    </row>
    <row r="103" spans="1:8" ht="12.75" x14ac:dyDescent="0.2">
      <c r="A103" s="70" t="s">
        <v>509</v>
      </c>
      <c r="B103" s="25">
        <v>200</v>
      </c>
      <c r="C103" s="5" t="s">
        <v>226</v>
      </c>
      <c r="D103" s="5" t="s">
        <v>725</v>
      </c>
      <c r="E103" s="5" t="s">
        <v>206</v>
      </c>
      <c r="F103" s="6">
        <v>200000</v>
      </c>
      <c r="G103" s="6">
        <v>101184.34</v>
      </c>
      <c r="H103" s="7">
        <f t="shared" si="1"/>
        <v>98815.66</v>
      </c>
    </row>
    <row r="104" spans="1:8" ht="12.75" x14ac:dyDescent="0.2">
      <c r="A104" s="70" t="s">
        <v>484</v>
      </c>
      <c r="B104" s="25">
        <v>200</v>
      </c>
      <c r="C104" s="5" t="s">
        <v>226</v>
      </c>
      <c r="D104" s="5" t="s">
        <v>725</v>
      </c>
      <c r="E104" s="5" t="s">
        <v>219</v>
      </c>
      <c r="F104" s="6">
        <v>200000</v>
      </c>
      <c r="G104" s="6">
        <v>101184.34</v>
      </c>
      <c r="H104" s="7">
        <f t="shared" si="1"/>
        <v>98815.66</v>
      </c>
    </row>
    <row r="105" spans="1:8" ht="25.5" x14ac:dyDescent="0.2">
      <c r="A105" s="70" t="s">
        <v>510</v>
      </c>
      <c r="B105" s="25">
        <v>200</v>
      </c>
      <c r="C105" s="5" t="s">
        <v>226</v>
      </c>
      <c r="D105" s="5" t="s">
        <v>243</v>
      </c>
      <c r="E105" s="5" t="s">
        <v>206</v>
      </c>
      <c r="F105" s="6">
        <v>600000</v>
      </c>
      <c r="G105" s="6">
        <v>0</v>
      </c>
      <c r="H105" s="7">
        <f t="shared" si="1"/>
        <v>600000</v>
      </c>
    </row>
    <row r="106" spans="1:8" ht="12.75" x14ac:dyDescent="0.2">
      <c r="A106" s="70" t="s">
        <v>484</v>
      </c>
      <c r="B106" s="25">
        <v>200</v>
      </c>
      <c r="C106" s="5" t="s">
        <v>226</v>
      </c>
      <c r="D106" s="5" t="s">
        <v>243</v>
      </c>
      <c r="E106" s="5" t="s">
        <v>219</v>
      </c>
      <c r="F106" s="6">
        <v>600000</v>
      </c>
      <c r="G106" s="6">
        <v>0</v>
      </c>
      <c r="H106" s="7">
        <f t="shared" si="1"/>
        <v>600000</v>
      </c>
    </row>
    <row r="107" spans="1:8" ht="12.75" x14ac:dyDescent="0.2">
      <c r="A107" s="70" t="s">
        <v>511</v>
      </c>
      <c r="B107" s="25">
        <v>200</v>
      </c>
      <c r="C107" s="5" t="s">
        <v>226</v>
      </c>
      <c r="D107" s="5" t="s">
        <v>244</v>
      </c>
      <c r="E107" s="5" t="s">
        <v>206</v>
      </c>
      <c r="F107" s="6">
        <v>600000</v>
      </c>
      <c r="G107" s="6">
        <v>354310</v>
      </c>
      <c r="H107" s="7">
        <f t="shared" si="1"/>
        <v>245690</v>
      </c>
    </row>
    <row r="108" spans="1:8" ht="12.75" x14ac:dyDescent="0.2">
      <c r="A108" s="70" t="s">
        <v>484</v>
      </c>
      <c r="B108" s="25">
        <v>200</v>
      </c>
      <c r="C108" s="5" t="s">
        <v>226</v>
      </c>
      <c r="D108" s="5" t="s">
        <v>244</v>
      </c>
      <c r="E108" s="5" t="s">
        <v>219</v>
      </c>
      <c r="F108" s="6">
        <v>600000</v>
      </c>
      <c r="G108" s="6">
        <v>354310</v>
      </c>
      <c r="H108" s="7">
        <f t="shared" si="1"/>
        <v>245690</v>
      </c>
    </row>
    <row r="109" spans="1:8" ht="25.5" x14ac:dyDescent="0.2">
      <c r="A109" s="70" t="s">
        <v>512</v>
      </c>
      <c r="B109" s="25">
        <v>200</v>
      </c>
      <c r="C109" s="5" t="s">
        <v>226</v>
      </c>
      <c r="D109" s="5" t="s">
        <v>245</v>
      </c>
      <c r="E109" s="5" t="s">
        <v>206</v>
      </c>
      <c r="F109" s="6">
        <v>604516.80000000005</v>
      </c>
      <c r="G109" s="6">
        <v>453387.6</v>
      </c>
      <c r="H109" s="7">
        <f t="shared" si="1"/>
        <v>151129.20000000007</v>
      </c>
    </row>
    <row r="110" spans="1:8" ht="12.75" x14ac:dyDescent="0.2">
      <c r="A110" s="70" t="s">
        <v>493</v>
      </c>
      <c r="B110" s="25">
        <v>200</v>
      </c>
      <c r="C110" s="5" t="s">
        <v>226</v>
      </c>
      <c r="D110" s="5" t="s">
        <v>245</v>
      </c>
      <c r="E110" s="5" t="s">
        <v>238</v>
      </c>
      <c r="F110" s="6">
        <v>604516.80000000005</v>
      </c>
      <c r="G110" s="6">
        <v>453387.6</v>
      </c>
      <c r="H110" s="7">
        <f t="shared" si="1"/>
        <v>151129.20000000007</v>
      </c>
    </row>
    <row r="111" spans="1:8" ht="12.75" x14ac:dyDescent="0.2">
      <c r="A111" s="70" t="s">
        <v>513</v>
      </c>
      <c r="B111" s="25">
        <v>200</v>
      </c>
      <c r="C111" s="5" t="s">
        <v>226</v>
      </c>
      <c r="D111" s="5" t="s">
        <v>246</v>
      </c>
      <c r="E111" s="5" t="s">
        <v>206</v>
      </c>
      <c r="F111" s="6">
        <v>3454962.26</v>
      </c>
      <c r="G111" s="6">
        <v>1817328.83</v>
      </c>
      <c r="H111" s="7">
        <f t="shared" si="1"/>
        <v>1637633.4299999997</v>
      </c>
    </row>
    <row r="112" spans="1:8" ht="12.75" x14ac:dyDescent="0.2">
      <c r="A112" s="70" t="s">
        <v>484</v>
      </c>
      <c r="B112" s="25">
        <v>200</v>
      </c>
      <c r="C112" s="5" t="s">
        <v>226</v>
      </c>
      <c r="D112" s="5" t="s">
        <v>246</v>
      </c>
      <c r="E112" s="5" t="s">
        <v>219</v>
      </c>
      <c r="F112" s="6">
        <v>3454962.26</v>
      </c>
      <c r="G112" s="6">
        <v>1817328.83</v>
      </c>
      <c r="H112" s="7">
        <f t="shared" si="1"/>
        <v>1637633.4299999997</v>
      </c>
    </row>
    <row r="113" spans="1:8" ht="12.75" x14ac:dyDescent="0.2">
      <c r="A113" s="70" t="s">
        <v>514</v>
      </c>
      <c r="B113" s="25">
        <v>200</v>
      </c>
      <c r="C113" s="5" t="s">
        <v>226</v>
      </c>
      <c r="D113" s="5" t="s">
        <v>247</v>
      </c>
      <c r="E113" s="5" t="s">
        <v>206</v>
      </c>
      <c r="F113" s="6">
        <v>83000</v>
      </c>
      <c r="G113" s="6">
        <v>0</v>
      </c>
      <c r="H113" s="7">
        <f t="shared" si="1"/>
        <v>83000</v>
      </c>
    </row>
    <row r="114" spans="1:8" ht="12.75" x14ac:dyDescent="0.2">
      <c r="A114" s="70" t="s">
        <v>484</v>
      </c>
      <c r="B114" s="25">
        <v>200</v>
      </c>
      <c r="C114" s="5" t="s">
        <v>226</v>
      </c>
      <c r="D114" s="5" t="s">
        <v>247</v>
      </c>
      <c r="E114" s="5" t="s">
        <v>219</v>
      </c>
      <c r="F114" s="6">
        <v>83000</v>
      </c>
      <c r="G114" s="6">
        <v>0</v>
      </c>
      <c r="H114" s="7">
        <f t="shared" si="1"/>
        <v>83000</v>
      </c>
    </row>
    <row r="115" spans="1:8" ht="12.75" x14ac:dyDescent="0.2">
      <c r="A115" s="70" t="s">
        <v>515</v>
      </c>
      <c r="B115" s="25">
        <v>200</v>
      </c>
      <c r="C115" s="5" t="s">
        <v>226</v>
      </c>
      <c r="D115" s="5" t="s">
        <v>248</v>
      </c>
      <c r="E115" s="5" t="s">
        <v>206</v>
      </c>
      <c r="F115" s="6">
        <v>2072000</v>
      </c>
      <c r="G115" s="6">
        <v>1568730</v>
      </c>
      <c r="H115" s="7">
        <f t="shared" si="1"/>
        <v>503270</v>
      </c>
    </row>
    <row r="116" spans="1:8" ht="12.75" x14ac:dyDescent="0.2">
      <c r="A116" s="70" t="s">
        <v>484</v>
      </c>
      <c r="B116" s="25">
        <v>200</v>
      </c>
      <c r="C116" s="5" t="s">
        <v>226</v>
      </c>
      <c r="D116" s="5" t="s">
        <v>248</v>
      </c>
      <c r="E116" s="5" t="s">
        <v>219</v>
      </c>
      <c r="F116" s="6">
        <v>62000</v>
      </c>
      <c r="G116" s="6">
        <v>44730</v>
      </c>
      <c r="H116" s="7">
        <f t="shared" si="1"/>
        <v>17270</v>
      </c>
    </row>
    <row r="117" spans="1:8" ht="25.5" x14ac:dyDescent="0.2">
      <c r="A117" s="70" t="s">
        <v>516</v>
      </c>
      <c r="B117" s="25">
        <v>200</v>
      </c>
      <c r="C117" s="5" t="s">
        <v>226</v>
      </c>
      <c r="D117" s="5" t="s">
        <v>248</v>
      </c>
      <c r="E117" s="5" t="s">
        <v>249</v>
      </c>
      <c r="F117" s="6">
        <v>2010000</v>
      </c>
      <c r="G117" s="6">
        <v>1524000</v>
      </c>
      <c r="H117" s="7">
        <f t="shared" si="1"/>
        <v>486000</v>
      </c>
    </row>
    <row r="118" spans="1:8" ht="25.5" x14ac:dyDescent="0.2">
      <c r="A118" s="70" t="s">
        <v>517</v>
      </c>
      <c r="B118" s="25">
        <v>200</v>
      </c>
      <c r="C118" s="5" t="s">
        <v>226</v>
      </c>
      <c r="D118" s="5" t="s">
        <v>393</v>
      </c>
      <c r="E118" s="5" t="s">
        <v>206</v>
      </c>
      <c r="F118" s="6">
        <v>114000</v>
      </c>
      <c r="G118" s="6">
        <v>114000</v>
      </c>
      <c r="H118" s="7">
        <f t="shared" si="1"/>
        <v>0</v>
      </c>
    </row>
    <row r="119" spans="1:8" ht="12.75" x14ac:dyDescent="0.2">
      <c r="A119" s="70" t="s">
        <v>484</v>
      </c>
      <c r="B119" s="25">
        <v>200</v>
      </c>
      <c r="C119" s="5" t="s">
        <v>226</v>
      </c>
      <c r="D119" s="5" t="s">
        <v>393</v>
      </c>
      <c r="E119" s="5" t="s">
        <v>219</v>
      </c>
      <c r="F119" s="6">
        <v>114000</v>
      </c>
      <c r="G119" s="6">
        <v>114000</v>
      </c>
      <c r="H119" s="7">
        <f t="shared" si="1"/>
        <v>0</v>
      </c>
    </row>
    <row r="120" spans="1:8" ht="38.25" x14ac:dyDescent="0.2">
      <c r="A120" s="70" t="s">
        <v>518</v>
      </c>
      <c r="B120" s="25">
        <v>200</v>
      </c>
      <c r="C120" s="5" t="s">
        <v>226</v>
      </c>
      <c r="D120" s="5" t="s">
        <v>250</v>
      </c>
      <c r="E120" s="5" t="s">
        <v>206</v>
      </c>
      <c r="F120" s="6">
        <v>50000</v>
      </c>
      <c r="G120" s="6">
        <v>4500</v>
      </c>
      <c r="H120" s="7">
        <f t="shared" si="1"/>
        <v>45500</v>
      </c>
    </row>
    <row r="121" spans="1:8" ht="12.75" x14ac:dyDescent="0.2">
      <c r="A121" s="70" t="s">
        <v>484</v>
      </c>
      <c r="B121" s="25">
        <v>200</v>
      </c>
      <c r="C121" s="5" t="s">
        <v>226</v>
      </c>
      <c r="D121" s="5" t="s">
        <v>250</v>
      </c>
      <c r="E121" s="5" t="s">
        <v>219</v>
      </c>
      <c r="F121" s="6">
        <v>50000</v>
      </c>
      <c r="G121" s="6">
        <v>4500</v>
      </c>
      <c r="H121" s="7">
        <f t="shared" si="1"/>
        <v>45500</v>
      </c>
    </row>
    <row r="122" spans="1:8" ht="25.5" x14ac:dyDescent="0.2">
      <c r="A122" s="70" t="s">
        <v>519</v>
      </c>
      <c r="B122" s="25">
        <v>200</v>
      </c>
      <c r="C122" s="5" t="s">
        <v>226</v>
      </c>
      <c r="D122" s="5" t="s">
        <v>251</v>
      </c>
      <c r="E122" s="5" t="s">
        <v>206</v>
      </c>
      <c r="F122" s="6">
        <v>2770916.25</v>
      </c>
      <c r="G122" s="6">
        <v>1713195.94</v>
      </c>
      <c r="H122" s="7">
        <f t="shared" si="1"/>
        <v>1057720.31</v>
      </c>
    </row>
    <row r="123" spans="1:8" ht="25.5" x14ac:dyDescent="0.2">
      <c r="A123" s="70" t="s">
        <v>520</v>
      </c>
      <c r="B123" s="25">
        <v>200</v>
      </c>
      <c r="C123" s="5" t="s">
        <v>226</v>
      </c>
      <c r="D123" s="5" t="s">
        <v>251</v>
      </c>
      <c r="E123" s="5" t="s">
        <v>252</v>
      </c>
      <c r="F123" s="6">
        <v>1511453.25</v>
      </c>
      <c r="G123" s="6">
        <v>853733.92</v>
      </c>
      <c r="H123" s="7">
        <f t="shared" si="1"/>
        <v>657719.32999999996</v>
      </c>
    </row>
    <row r="124" spans="1:8" ht="12.75" x14ac:dyDescent="0.2">
      <c r="A124" s="70" t="s">
        <v>493</v>
      </c>
      <c r="B124" s="25">
        <v>200</v>
      </c>
      <c r="C124" s="5" t="s">
        <v>226</v>
      </c>
      <c r="D124" s="5" t="s">
        <v>251</v>
      </c>
      <c r="E124" s="5" t="s">
        <v>238</v>
      </c>
      <c r="F124" s="6">
        <v>1259463</v>
      </c>
      <c r="G124" s="6">
        <v>859462.02</v>
      </c>
      <c r="H124" s="7">
        <f t="shared" si="1"/>
        <v>400000.98</v>
      </c>
    </row>
    <row r="125" spans="1:8" ht="25.5" x14ac:dyDescent="0.2">
      <c r="A125" s="70" t="s">
        <v>521</v>
      </c>
      <c r="B125" s="25">
        <v>200</v>
      </c>
      <c r="C125" s="5" t="s">
        <v>226</v>
      </c>
      <c r="D125" s="5" t="s">
        <v>253</v>
      </c>
      <c r="E125" s="5" t="s">
        <v>206</v>
      </c>
      <c r="F125" s="6">
        <v>8329534</v>
      </c>
      <c r="G125" s="6">
        <v>5226395.63</v>
      </c>
      <c r="H125" s="7">
        <f t="shared" si="1"/>
        <v>3103138.37</v>
      </c>
    </row>
    <row r="126" spans="1:8" ht="12.75" x14ac:dyDescent="0.2">
      <c r="A126" s="70" t="s">
        <v>480</v>
      </c>
      <c r="B126" s="25">
        <v>200</v>
      </c>
      <c r="C126" s="5" t="s">
        <v>226</v>
      </c>
      <c r="D126" s="5" t="s">
        <v>253</v>
      </c>
      <c r="E126" s="5" t="s">
        <v>210</v>
      </c>
      <c r="F126" s="6">
        <v>6282300</v>
      </c>
      <c r="G126" s="6">
        <v>4064700.1</v>
      </c>
      <c r="H126" s="7">
        <f t="shared" si="1"/>
        <v>2217599.9</v>
      </c>
    </row>
    <row r="127" spans="1:8" ht="38.25" x14ac:dyDescent="0.2">
      <c r="A127" s="70" t="s">
        <v>481</v>
      </c>
      <c r="B127" s="25">
        <v>200</v>
      </c>
      <c r="C127" s="5" t="s">
        <v>226</v>
      </c>
      <c r="D127" s="5" t="s">
        <v>253</v>
      </c>
      <c r="E127" s="5" t="s">
        <v>211</v>
      </c>
      <c r="F127" s="6">
        <v>1897234</v>
      </c>
      <c r="G127" s="6">
        <v>1088026.6100000001</v>
      </c>
      <c r="H127" s="7">
        <f t="shared" si="1"/>
        <v>809207.3899999999</v>
      </c>
    </row>
    <row r="128" spans="1:8" ht="25.5" x14ac:dyDescent="0.2">
      <c r="A128" s="70" t="s">
        <v>488</v>
      </c>
      <c r="B128" s="25">
        <v>200</v>
      </c>
      <c r="C128" s="5" t="s">
        <v>226</v>
      </c>
      <c r="D128" s="5" t="s">
        <v>253</v>
      </c>
      <c r="E128" s="5" t="s">
        <v>228</v>
      </c>
      <c r="F128" s="6">
        <v>50000</v>
      </c>
      <c r="G128" s="6">
        <v>33668.92</v>
      </c>
      <c r="H128" s="7">
        <f t="shared" si="1"/>
        <v>16331.080000000002</v>
      </c>
    </row>
    <row r="129" spans="1:8" ht="12.75" x14ac:dyDescent="0.2">
      <c r="A129" s="70" t="s">
        <v>484</v>
      </c>
      <c r="B129" s="25">
        <v>200</v>
      </c>
      <c r="C129" s="5" t="s">
        <v>226</v>
      </c>
      <c r="D129" s="5" t="s">
        <v>253</v>
      </c>
      <c r="E129" s="5" t="s">
        <v>219</v>
      </c>
      <c r="F129" s="6">
        <v>100000</v>
      </c>
      <c r="G129" s="6">
        <v>40000</v>
      </c>
      <c r="H129" s="7">
        <f t="shared" si="1"/>
        <v>60000</v>
      </c>
    </row>
    <row r="130" spans="1:8" ht="25.5" x14ac:dyDescent="0.2">
      <c r="A130" s="70" t="s">
        <v>522</v>
      </c>
      <c r="B130" s="25">
        <v>200</v>
      </c>
      <c r="C130" s="5" t="s">
        <v>226</v>
      </c>
      <c r="D130" s="5" t="s">
        <v>254</v>
      </c>
      <c r="E130" s="5" t="s">
        <v>206</v>
      </c>
      <c r="F130" s="6">
        <v>124657234</v>
      </c>
      <c r="G130" s="6">
        <v>85579059.400000006</v>
      </c>
      <c r="H130" s="7">
        <f t="shared" si="1"/>
        <v>39078174.599999994</v>
      </c>
    </row>
    <row r="131" spans="1:8" ht="12.75" x14ac:dyDescent="0.2">
      <c r="A131" s="70" t="s">
        <v>523</v>
      </c>
      <c r="B131" s="25">
        <v>200</v>
      </c>
      <c r="C131" s="5" t="s">
        <v>226</v>
      </c>
      <c r="D131" s="5" t="s">
        <v>254</v>
      </c>
      <c r="E131" s="5" t="s">
        <v>255</v>
      </c>
      <c r="F131" s="6">
        <v>60278000</v>
      </c>
      <c r="G131" s="6">
        <v>44823486.07</v>
      </c>
      <c r="H131" s="7">
        <f t="shared" si="1"/>
        <v>15454513.93</v>
      </c>
    </row>
    <row r="132" spans="1:8" ht="25.5" x14ac:dyDescent="0.2">
      <c r="A132" s="70" t="s">
        <v>524</v>
      </c>
      <c r="B132" s="25">
        <v>200</v>
      </c>
      <c r="C132" s="5" t="s">
        <v>226</v>
      </c>
      <c r="D132" s="5" t="s">
        <v>254</v>
      </c>
      <c r="E132" s="5" t="s">
        <v>256</v>
      </c>
      <c r="F132" s="6">
        <v>200000</v>
      </c>
      <c r="G132" s="6">
        <v>145250</v>
      </c>
      <c r="H132" s="7">
        <f t="shared" si="1"/>
        <v>54750</v>
      </c>
    </row>
    <row r="133" spans="1:8" ht="25.5" x14ac:dyDescent="0.2">
      <c r="A133" s="70" t="s">
        <v>525</v>
      </c>
      <c r="B133" s="25">
        <v>200</v>
      </c>
      <c r="C133" s="5" t="s">
        <v>226</v>
      </c>
      <c r="D133" s="5" t="s">
        <v>254</v>
      </c>
      <c r="E133" s="5" t="s">
        <v>257</v>
      </c>
      <c r="F133" s="6">
        <v>18204000</v>
      </c>
      <c r="G133" s="6">
        <v>11828540.41</v>
      </c>
      <c r="H133" s="7">
        <f t="shared" si="1"/>
        <v>6375459.5899999999</v>
      </c>
    </row>
    <row r="134" spans="1:8" ht="25.5" x14ac:dyDescent="0.2">
      <c r="A134" s="70" t="s">
        <v>488</v>
      </c>
      <c r="B134" s="25">
        <v>200</v>
      </c>
      <c r="C134" s="5" t="s">
        <v>226</v>
      </c>
      <c r="D134" s="5" t="s">
        <v>254</v>
      </c>
      <c r="E134" s="5" t="s">
        <v>228</v>
      </c>
      <c r="F134" s="6">
        <v>3452000</v>
      </c>
      <c r="G134" s="6">
        <v>1719154.47</v>
      </c>
      <c r="H134" s="7">
        <f t="shared" si="1"/>
        <v>1732845.53</v>
      </c>
    </row>
    <row r="135" spans="1:8" ht="12.75" x14ac:dyDescent="0.2">
      <c r="A135" s="70" t="s">
        <v>484</v>
      </c>
      <c r="B135" s="25">
        <v>200</v>
      </c>
      <c r="C135" s="5" t="s">
        <v>226</v>
      </c>
      <c r="D135" s="5" t="s">
        <v>254</v>
      </c>
      <c r="E135" s="5" t="s">
        <v>219</v>
      </c>
      <c r="F135" s="6">
        <v>29537789</v>
      </c>
      <c r="G135" s="6">
        <v>16629077.67</v>
      </c>
      <c r="H135" s="7">
        <f t="shared" si="1"/>
        <v>12908711.33</v>
      </c>
    </row>
    <row r="136" spans="1:8" ht="12.75" x14ac:dyDescent="0.2">
      <c r="A136" s="70" t="s">
        <v>505</v>
      </c>
      <c r="B136" s="25">
        <v>200</v>
      </c>
      <c r="C136" s="5" t="s">
        <v>226</v>
      </c>
      <c r="D136" s="5" t="s">
        <v>254</v>
      </c>
      <c r="E136" s="5" t="s">
        <v>240</v>
      </c>
      <c r="F136" s="6">
        <v>11600000</v>
      </c>
      <c r="G136" s="6">
        <v>9440105.7799999993</v>
      </c>
      <c r="H136" s="7">
        <f t="shared" si="1"/>
        <v>2159894.2200000007</v>
      </c>
    </row>
    <row r="137" spans="1:8" ht="12.75" x14ac:dyDescent="0.2">
      <c r="A137" s="70" t="s">
        <v>506</v>
      </c>
      <c r="B137" s="25">
        <v>200</v>
      </c>
      <c r="C137" s="5" t="s">
        <v>226</v>
      </c>
      <c r="D137" s="5" t="s">
        <v>254</v>
      </c>
      <c r="E137" s="5" t="s">
        <v>241</v>
      </c>
      <c r="F137" s="6">
        <v>1105445</v>
      </c>
      <c r="G137" s="6">
        <v>783445</v>
      </c>
      <c r="H137" s="7">
        <f t="shared" ref="H137:H200" si="2">F137-G137</f>
        <v>322000</v>
      </c>
    </row>
    <row r="138" spans="1:8" ht="12.75" x14ac:dyDescent="0.2">
      <c r="A138" s="70" t="s">
        <v>507</v>
      </c>
      <c r="B138" s="25">
        <v>200</v>
      </c>
      <c r="C138" s="5" t="s">
        <v>226</v>
      </c>
      <c r="D138" s="5" t="s">
        <v>254</v>
      </c>
      <c r="E138" s="5" t="s">
        <v>237</v>
      </c>
      <c r="F138" s="6">
        <v>280000</v>
      </c>
      <c r="G138" s="6">
        <v>210000</v>
      </c>
      <c r="H138" s="7">
        <f t="shared" si="2"/>
        <v>70000</v>
      </c>
    </row>
    <row r="139" spans="1:8" ht="38.25" x14ac:dyDescent="0.2">
      <c r="A139" s="70" t="s">
        <v>526</v>
      </c>
      <c r="B139" s="25">
        <v>200</v>
      </c>
      <c r="C139" s="5" t="s">
        <v>226</v>
      </c>
      <c r="D139" s="5" t="s">
        <v>258</v>
      </c>
      <c r="E139" s="5" t="s">
        <v>206</v>
      </c>
      <c r="F139" s="6">
        <v>79624015.810000002</v>
      </c>
      <c r="G139" s="6">
        <v>50473517.649999999</v>
      </c>
      <c r="H139" s="7">
        <f t="shared" si="2"/>
        <v>29150498.160000004</v>
      </c>
    </row>
    <row r="140" spans="1:8" ht="12.75" x14ac:dyDescent="0.2">
      <c r="A140" s="70" t="s">
        <v>523</v>
      </c>
      <c r="B140" s="25">
        <v>200</v>
      </c>
      <c r="C140" s="5" t="s">
        <v>226</v>
      </c>
      <c r="D140" s="5" t="s">
        <v>258</v>
      </c>
      <c r="E140" s="5" t="s">
        <v>255</v>
      </c>
      <c r="F140" s="6">
        <v>60578752.170000002</v>
      </c>
      <c r="G140" s="6">
        <v>39069704.729999997</v>
      </c>
      <c r="H140" s="7">
        <f t="shared" si="2"/>
        <v>21509047.440000005</v>
      </c>
    </row>
    <row r="141" spans="1:8" ht="25.5" x14ac:dyDescent="0.2">
      <c r="A141" s="70" t="s">
        <v>524</v>
      </c>
      <c r="B141" s="25">
        <v>200</v>
      </c>
      <c r="C141" s="5" t="s">
        <v>226</v>
      </c>
      <c r="D141" s="5" t="s">
        <v>258</v>
      </c>
      <c r="E141" s="5" t="s">
        <v>256</v>
      </c>
      <c r="F141" s="6">
        <v>16630</v>
      </c>
      <c r="G141" s="6">
        <v>6450</v>
      </c>
      <c r="H141" s="7">
        <f t="shared" si="2"/>
        <v>10180</v>
      </c>
    </row>
    <row r="142" spans="1:8" ht="25.5" x14ac:dyDescent="0.2">
      <c r="A142" s="70" t="s">
        <v>525</v>
      </c>
      <c r="B142" s="25">
        <v>200</v>
      </c>
      <c r="C142" s="5" t="s">
        <v>226</v>
      </c>
      <c r="D142" s="5" t="s">
        <v>258</v>
      </c>
      <c r="E142" s="5" t="s">
        <v>257</v>
      </c>
      <c r="F142" s="6">
        <v>18298083.640000001</v>
      </c>
      <c r="G142" s="6">
        <v>11063794.92</v>
      </c>
      <c r="H142" s="7">
        <f t="shared" si="2"/>
        <v>7234288.7200000007</v>
      </c>
    </row>
    <row r="143" spans="1:8" ht="25.5" x14ac:dyDescent="0.2">
      <c r="A143" s="70" t="s">
        <v>488</v>
      </c>
      <c r="B143" s="25">
        <v>200</v>
      </c>
      <c r="C143" s="5" t="s">
        <v>226</v>
      </c>
      <c r="D143" s="5" t="s">
        <v>258</v>
      </c>
      <c r="E143" s="5" t="s">
        <v>228</v>
      </c>
      <c r="F143" s="6">
        <v>503500</v>
      </c>
      <c r="G143" s="6">
        <v>252968</v>
      </c>
      <c r="H143" s="7">
        <f t="shared" si="2"/>
        <v>250532</v>
      </c>
    </row>
    <row r="144" spans="1:8" ht="12.75" x14ac:dyDescent="0.2">
      <c r="A144" s="70" t="s">
        <v>484</v>
      </c>
      <c r="B144" s="25">
        <v>200</v>
      </c>
      <c r="C144" s="5" t="s">
        <v>226</v>
      </c>
      <c r="D144" s="5" t="s">
        <v>258</v>
      </c>
      <c r="E144" s="5" t="s">
        <v>219</v>
      </c>
      <c r="F144" s="6">
        <v>227050</v>
      </c>
      <c r="G144" s="6">
        <v>80600</v>
      </c>
      <c r="H144" s="7">
        <f t="shared" si="2"/>
        <v>146450</v>
      </c>
    </row>
    <row r="145" spans="1:8" ht="38.25" x14ac:dyDescent="0.2">
      <c r="A145" s="70" t="s">
        <v>527</v>
      </c>
      <c r="B145" s="25">
        <v>200</v>
      </c>
      <c r="C145" s="5" t="s">
        <v>226</v>
      </c>
      <c r="D145" s="5" t="s">
        <v>259</v>
      </c>
      <c r="E145" s="5" t="s">
        <v>206</v>
      </c>
      <c r="F145" s="6">
        <v>2304855</v>
      </c>
      <c r="G145" s="6">
        <v>1485989.43</v>
      </c>
      <c r="H145" s="7">
        <f t="shared" si="2"/>
        <v>818865.57000000007</v>
      </c>
    </row>
    <row r="146" spans="1:8" ht="12.75" x14ac:dyDescent="0.2">
      <c r="A146" s="70" t="s">
        <v>480</v>
      </c>
      <c r="B146" s="25">
        <v>200</v>
      </c>
      <c r="C146" s="5" t="s">
        <v>226</v>
      </c>
      <c r="D146" s="5" t="s">
        <v>259</v>
      </c>
      <c r="E146" s="5" t="s">
        <v>210</v>
      </c>
      <c r="F146" s="6">
        <v>1770300</v>
      </c>
      <c r="G146" s="6">
        <v>1156035.04</v>
      </c>
      <c r="H146" s="7">
        <f t="shared" si="2"/>
        <v>614264.96</v>
      </c>
    </row>
    <row r="147" spans="1:8" ht="38.25" x14ac:dyDescent="0.2">
      <c r="A147" s="70" t="s">
        <v>481</v>
      </c>
      <c r="B147" s="25">
        <v>200</v>
      </c>
      <c r="C147" s="5" t="s">
        <v>226</v>
      </c>
      <c r="D147" s="5" t="s">
        <v>259</v>
      </c>
      <c r="E147" s="5" t="s">
        <v>211</v>
      </c>
      <c r="F147" s="6">
        <v>534555</v>
      </c>
      <c r="G147" s="6">
        <v>329954.39</v>
      </c>
      <c r="H147" s="7">
        <f t="shared" si="2"/>
        <v>204600.61</v>
      </c>
    </row>
    <row r="148" spans="1:8" ht="25.5" x14ac:dyDescent="0.2">
      <c r="A148" s="70" t="s">
        <v>528</v>
      </c>
      <c r="B148" s="25">
        <v>200</v>
      </c>
      <c r="C148" s="5" t="s">
        <v>226</v>
      </c>
      <c r="D148" s="5" t="s">
        <v>260</v>
      </c>
      <c r="E148" s="5" t="s">
        <v>206</v>
      </c>
      <c r="F148" s="6">
        <v>1058791</v>
      </c>
      <c r="G148" s="6">
        <v>351961.64</v>
      </c>
      <c r="H148" s="7">
        <f t="shared" si="2"/>
        <v>706829.36</v>
      </c>
    </row>
    <row r="149" spans="1:8" ht="12.75" x14ac:dyDescent="0.2">
      <c r="A149" s="70" t="s">
        <v>480</v>
      </c>
      <c r="B149" s="25">
        <v>200</v>
      </c>
      <c r="C149" s="5" t="s">
        <v>226</v>
      </c>
      <c r="D149" s="5" t="s">
        <v>260</v>
      </c>
      <c r="E149" s="5" t="s">
        <v>210</v>
      </c>
      <c r="F149" s="6">
        <v>813206</v>
      </c>
      <c r="G149" s="6">
        <v>279441.27</v>
      </c>
      <c r="H149" s="7">
        <f t="shared" si="2"/>
        <v>533764.73</v>
      </c>
    </row>
    <row r="150" spans="1:8" ht="38.25" x14ac:dyDescent="0.2">
      <c r="A150" s="70" t="s">
        <v>481</v>
      </c>
      <c r="B150" s="25">
        <v>200</v>
      </c>
      <c r="C150" s="5" t="s">
        <v>226</v>
      </c>
      <c r="D150" s="5" t="s">
        <v>260</v>
      </c>
      <c r="E150" s="5" t="s">
        <v>211</v>
      </c>
      <c r="F150" s="6">
        <v>245585</v>
      </c>
      <c r="G150" s="6">
        <v>72520.37</v>
      </c>
      <c r="H150" s="7">
        <f t="shared" si="2"/>
        <v>173064.63</v>
      </c>
    </row>
    <row r="151" spans="1:8" ht="25.5" x14ac:dyDescent="0.2">
      <c r="A151" s="70" t="s">
        <v>529</v>
      </c>
      <c r="B151" s="25">
        <v>200</v>
      </c>
      <c r="C151" s="5" t="s">
        <v>226</v>
      </c>
      <c r="D151" s="5" t="s">
        <v>261</v>
      </c>
      <c r="E151" s="5" t="s">
        <v>206</v>
      </c>
      <c r="F151" s="6">
        <v>1917386</v>
      </c>
      <c r="G151" s="6">
        <v>1427859.39</v>
      </c>
      <c r="H151" s="7">
        <f t="shared" si="2"/>
        <v>489526.6100000001</v>
      </c>
    </row>
    <row r="152" spans="1:8" ht="12.75" x14ac:dyDescent="0.2">
      <c r="A152" s="70" t="s">
        <v>480</v>
      </c>
      <c r="B152" s="25">
        <v>200</v>
      </c>
      <c r="C152" s="5" t="s">
        <v>226</v>
      </c>
      <c r="D152" s="5" t="s">
        <v>261</v>
      </c>
      <c r="E152" s="5" t="s">
        <v>210</v>
      </c>
      <c r="F152" s="6">
        <v>1320339</v>
      </c>
      <c r="G152" s="6">
        <v>1062962.1000000001</v>
      </c>
      <c r="H152" s="7">
        <f t="shared" si="2"/>
        <v>257376.89999999991</v>
      </c>
    </row>
    <row r="153" spans="1:8" ht="38.25" x14ac:dyDescent="0.2">
      <c r="A153" s="70" t="s">
        <v>481</v>
      </c>
      <c r="B153" s="25">
        <v>200</v>
      </c>
      <c r="C153" s="5" t="s">
        <v>226</v>
      </c>
      <c r="D153" s="5" t="s">
        <v>261</v>
      </c>
      <c r="E153" s="5" t="s">
        <v>211</v>
      </c>
      <c r="F153" s="6">
        <v>398738</v>
      </c>
      <c r="G153" s="6">
        <v>312423.28999999998</v>
      </c>
      <c r="H153" s="7">
        <f t="shared" si="2"/>
        <v>86314.710000000021</v>
      </c>
    </row>
    <row r="154" spans="1:8" ht="12.75" x14ac:dyDescent="0.2">
      <c r="A154" s="70" t="s">
        <v>484</v>
      </c>
      <c r="B154" s="25">
        <v>200</v>
      </c>
      <c r="C154" s="5" t="s">
        <v>226</v>
      </c>
      <c r="D154" s="5" t="s">
        <v>261</v>
      </c>
      <c r="E154" s="5" t="s">
        <v>219</v>
      </c>
      <c r="F154" s="6">
        <v>198309</v>
      </c>
      <c r="G154" s="6">
        <v>52474</v>
      </c>
      <c r="H154" s="7">
        <f t="shared" si="2"/>
        <v>145835</v>
      </c>
    </row>
    <row r="155" spans="1:8" ht="38.25" x14ac:dyDescent="0.2">
      <c r="A155" s="70" t="s">
        <v>530</v>
      </c>
      <c r="B155" s="25">
        <v>200</v>
      </c>
      <c r="C155" s="5" t="s">
        <v>226</v>
      </c>
      <c r="D155" s="5" t="s">
        <v>262</v>
      </c>
      <c r="E155" s="5" t="s">
        <v>206</v>
      </c>
      <c r="F155" s="6">
        <v>2006687</v>
      </c>
      <c r="G155" s="6">
        <v>1464357.7</v>
      </c>
      <c r="H155" s="7">
        <f t="shared" si="2"/>
        <v>542329.30000000005</v>
      </c>
    </row>
    <row r="156" spans="1:8" ht="12.75" x14ac:dyDescent="0.2">
      <c r="A156" s="70" t="s">
        <v>480</v>
      </c>
      <c r="B156" s="25">
        <v>200</v>
      </c>
      <c r="C156" s="5" t="s">
        <v>226</v>
      </c>
      <c r="D156" s="5" t="s">
        <v>262</v>
      </c>
      <c r="E156" s="5" t="s">
        <v>210</v>
      </c>
      <c r="F156" s="6">
        <v>1532492.76</v>
      </c>
      <c r="G156" s="6">
        <v>1090215.46</v>
      </c>
      <c r="H156" s="7">
        <f t="shared" si="2"/>
        <v>442277.30000000005</v>
      </c>
    </row>
    <row r="157" spans="1:8" ht="38.25" x14ac:dyDescent="0.2">
      <c r="A157" s="70" t="s">
        <v>481</v>
      </c>
      <c r="B157" s="25">
        <v>200</v>
      </c>
      <c r="C157" s="5" t="s">
        <v>226</v>
      </c>
      <c r="D157" s="5" t="s">
        <v>262</v>
      </c>
      <c r="E157" s="5" t="s">
        <v>211</v>
      </c>
      <c r="F157" s="6">
        <v>474194.24</v>
      </c>
      <c r="G157" s="6">
        <v>374142.24</v>
      </c>
      <c r="H157" s="7">
        <f t="shared" si="2"/>
        <v>100052</v>
      </c>
    </row>
    <row r="158" spans="1:8" ht="38.25" x14ac:dyDescent="0.2">
      <c r="A158" s="70" t="s">
        <v>531</v>
      </c>
      <c r="B158" s="25">
        <v>200</v>
      </c>
      <c r="C158" s="5" t="s">
        <v>226</v>
      </c>
      <c r="D158" s="5" t="s">
        <v>263</v>
      </c>
      <c r="E158" s="5" t="s">
        <v>206</v>
      </c>
      <c r="F158" s="6">
        <v>702064</v>
      </c>
      <c r="G158" s="6">
        <v>702064</v>
      </c>
      <c r="H158" s="7">
        <f t="shared" si="2"/>
        <v>0</v>
      </c>
    </row>
    <row r="159" spans="1:8" ht="12.75" x14ac:dyDescent="0.2">
      <c r="A159" s="70" t="s">
        <v>480</v>
      </c>
      <c r="B159" s="25">
        <v>200</v>
      </c>
      <c r="C159" s="5" t="s">
        <v>226</v>
      </c>
      <c r="D159" s="5" t="s">
        <v>263</v>
      </c>
      <c r="E159" s="5" t="s">
        <v>210</v>
      </c>
      <c r="F159" s="6">
        <v>539219.66</v>
      </c>
      <c r="G159" s="6">
        <v>539219.66</v>
      </c>
      <c r="H159" s="7">
        <f t="shared" si="2"/>
        <v>0</v>
      </c>
    </row>
    <row r="160" spans="1:8" ht="38.25" x14ac:dyDescent="0.2">
      <c r="A160" s="70" t="s">
        <v>481</v>
      </c>
      <c r="B160" s="25">
        <v>200</v>
      </c>
      <c r="C160" s="5" t="s">
        <v>226</v>
      </c>
      <c r="D160" s="5" t="s">
        <v>263</v>
      </c>
      <c r="E160" s="5" t="s">
        <v>211</v>
      </c>
      <c r="F160" s="6">
        <v>162844.34</v>
      </c>
      <c r="G160" s="6">
        <v>162844.34</v>
      </c>
      <c r="H160" s="7">
        <f t="shared" si="2"/>
        <v>0</v>
      </c>
    </row>
    <row r="161" spans="1:8" ht="12.75" x14ac:dyDescent="0.2">
      <c r="A161" s="70" t="s">
        <v>264</v>
      </c>
      <c r="B161" s="25">
        <v>200</v>
      </c>
      <c r="C161" s="5" t="s">
        <v>265</v>
      </c>
      <c r="D161" s="5" t="s">
        <v>205</v>
      </c>
      <c r="E161" s="5" t="s">
        <v>206</v>
      </c>
      <c r="F161" s="6">
        <v>1195000</v>
      </c>
      <c r="G161" s="6">
        <v>917529.04</v>
      </c>
      <c r="H161" s="7">
        <f t="shared" si="2"/>
        <v>277470.95999999996</v>
      </c>
    </row>
    <row r="162" spans="1:8" ht="12.75" x14ac:dyDescent="0.2">
      <c r="A162" s="70" t="s">
        <v>532</v>
      </c>
      <c r="B162" s="25">
        <v>200</v>
      </c>
      <c r="C162" s="5" t="s">
        <v>726</v>
      </c>
      <c r="D162" s="5" t="s">
        <v>205</v>
      </c>
      <c r="E162" s="5" t="s">
        <v>206</v>
      </c>
      <c r="F162" s="6">
        <v>515000</v>
      </c>
      <c r="G162" s="6">
        <v>515000</v>
      </c>
      <c r="H162" s="7">
        <f t="shared" si="2"/>
        <v>0</v>
      </c>
    </row>
    <row r="163" spans="1:8" ht="25.5" x14ac:dyDescent="0.2">
      <c r="A163" s="70" t="s">
        <v>533</v>
      </c>
      <c r="B163" s="25">
        <v>200</v>
      </c>
      <c r="C163" s="5" t="s">
        <v>726</v>
      </c>
      <c r="D163" s="5" t="s">
        <v>727</v>
      </c>
      <c r="E163" s="5" t="s">
        <v>206</v>
      </c>
      <c r="F163" s="6">
        <v>515000</v>
      </c>
      <c r="G163" s="6">
        <v>515000</v>
      </c>
      <c r="H163" s="7">
        <f t="shared" si="2"/>
        <v>0</v>
      </c>
    </row>
    <row r="164" spans="1:8" ht="12.75" x14ac:dyDescent="0.2">
      <c r="A164" s="70" t="s">
        <v>534</v>
      </c>
      <c r="B164" s="25">
        <v>200</v>
      </c>
      <c r="C164" s="5" t="s">
        <v>726</v>
      </c>
      <c r="D164" s="5" t="s">
        <v>727</v>
      </c>
      <c r="E164" s="5" t="s">
        <v>220</v>
      </c>
      <c r="F164" s="6">
        <v>515000</v>
      </c>
      <c r="G164" s="6">
        <v>515000</v>
      </c>
      <c r="H164" s="7">
        <f t="shared" si="2"/>
        <v>0</v>
      </c>
    </row>
    <row r="165" spans="1:8" ht="12.75" x14ac:dyDescent="0.2">
      <c r="A165" s="70" t="s">
        <v>266</v>
      </c>
      <c r="B165" s="25">
        <v>200</v>
      </c>
      <c r="C165" s="5" t="s">
        <v>267</v>
      </c>
      <c r="D165" s="5" t="s">
        <v>205</v>
      </c>
      <c r="E165" s="5" t="s">
        <v>206</v>
      </c>
      <c r="F165" s="6">
        <v>680000</v>
      </c>
      <c r="G165" s="6">
        <v>402529.04</v>
      </c>
      <c r="H165" s="7">
        <f t="shared" si="2"/>
        <v>277470.96000000002</v>
      </c>
    </row>
    <row r="166" spans="1:8" ht="25.5" x14ac:dyDescent="0.2">
      <c r="A166" s="70" t="s">
        <v>535</v>
      </c>
      <c r="B166" s="25">
        <v>200</v>
      </c>
      <c r="C166" s="5" t="s">
        <v>267</v>
      </c>
      <c r="D166" s="5" t="s">
        <v>268</v>
      </c>
      <c r="E166" s="5" t="s">
        <v>206</v>
      </c>
      <c r="F166" s="6">
        <v>680000</v>
      </c>
      <c r="G166" s="6">
        <v>402529.04</v>
      </c>
      <c r="H166" s="7">
        <f t="shared" si="2"/>
        <v>277470.96000000002</v>
      </c>
    </row>
    <row r="167" spans="1:8" ht="12.75" x14ac:dyDescent="0.2">
      <c r="A167" s="70" t="s">
        <v>484</v>
      </c>
      <c r="B167" s="25">
        <v>200</v>
      </c>
      <c r="C167" s="5" t="s">
        <v>267</v>
      </c>
      <c r="D167" s="5" t="s">
        <v>268</v>
      </c>
      <c r="E167" s="5" t="s">
        <v>219</v>
      </c>
      <c r="F167" s="6">
        <v>680000</v>
      </c>
      <c r="G167" s="6">
        <v>402529.04</v>
      </c>
      <c r="H167" s="7">
        <f t="shared" si="2"/>
        <v>277470.96000000002</v>
      </c>
    </row>
    <row r="168" spans="1:8" ht="25.5" x14ac:dyDescent="0.2">
      <c r="A168" s="70" t="s">
        <v>269</v>
      </c>
      <c r="B168" s="25">
        <v>200</v>
      </c>
      <c r="C168" s="5" t="s">
        <v>270</v>
      </c>
      <c r="D168" s="5" t="s">
        <v>205</v>
      </c>
      <c r="E168" s="5" t="s">
        <v>206</v>
      </c>
      <c r="F168" s="6">
        <v>122099639.33</v>
      </c>
      <c r="G168" s="6">
        <v>81694492.079999998</v>
      </c>
      <c r="H168" s="7">
        <f t="shared" si="2"/>
        <v>40405147.25</v>
      </c>
    </row>
    <row r="169" spans="1:8" ht="12.75" x14ac:dyDescent="0.2">
      <c r="A169" s="70" t="s">
        <v>271</v>
      </c>
      <c r="B169" s="25">
        <v>200</v>
      </c>
      <c r="C169" s="5" t="s">
        <v>272</v>
      </c>
      <c r="D169" s="5" t="s">
        <v>205</v>
      </c>
      <c r="E169" s="5" t="s">
        <v>206</v>
      </c>
      <c r="F169" s="6">
        <v>45496603.75</v>
      </c>
      <c r="G169" s="6">
        <v>31347570.800000001</v>
      </c>
      <c r="H169" s="7">
        <f t="shared" si="2"/>
        <v>14149032.949999999</v>
      </c>
    </row>
    <row r="170" spans="1:8" ht="12.75" x14ac:dyDescent="0.2">
      <c r="A170" s="70" t="s">
        <v>536</v>
      </c>
      <c r="B170" s="25">
        <v>200</v>
      </c>
      <c r="C170" s="5" t="s">
        <v>272</v>
      </c>
      <c r="D170" s="5" t="s">
        <v>728</v>
      </c>
      <c r="E170" s="5" t="s">
        <v>206</v>
      </c>
      <c r="F170" s="6">
        <v>205000</v>
      </c>
      <c r="G170" s="6">
        <v>133280</v>
      </c>
      <c r="H170" s="7">
        <f t="shared" si="2"/>
        <v>71720</v>
      </c>
    </row>
    <row r="171" spans="1:8" ht="12.75" x14ac:dyDescent="0.2">
      <c r="A171" s="70" t="s">
        <v>484</v>
      </c>
      <c r="B171" s="25">
        <v>200</v>
      </c>
      <c r="C171" s="5" t="s">
        <v>272</v>
      </c>
      <c r="D171" s="5" t="s">
        <v>728</v>
      </c>
      <c r="E171" s="5" t="s">
        <v>219</v>
      </c>
      <c r="F171" s="6">
        <v>205000</v>
      </c>
      <c r="G171" s="6">
        <v>133280</v>
      </c>
      <c r="H171" s="7">
        <f t="shared" si="2"/>
        <v>71720</v>
      </c>
    </row>
    <row r="172" spans="1:8" ht="25.5" x14ac:dyDescent="0.2">
      <c r="A172" s="70" t="s">
        <v>537</v>
      </c>
      <c r="B172" s="25">
        <v>200</v>
      </c>
      <c r="C172" s="5" t="s">
        <v>272</v>
      </c>
      <c r="D172" s="5" t="s">
        <v>729</v>
      </c>
      <c r="E172" s="5" t="s">
        <v>206</v>
      </c>
      <c r="F172" s="6">
        <v>325000</v>
      </c>
      <c r="G172" s="6">
        <v>232000</v>
      </c>
      <c r="H172" s="7">
        <f t="shared" si="2"/>
        <v>93000</v>
      </c>
    </row>
    <row r="173" spans="1:8" ht="25.5" x14ac:dyDescent="0.2">
      <c r="A173" s="70" t="s">
        <v>488</v>
      </c>
      <c r="B173" s="25">
        <v>200</v>
      </c>
      <c r="C173" s="5" t="s">
        <v>272</v>
      </c>
      <c r="D173" s="5" t="s">
        <v>729</v>
      </c>
      <c r="E173" s="5" t="s">
        <v>228</v>
      </c>
      <c r="F173" s="6">
        <v>325000</v>
      </c>
      <c r="G173" s="6">
        <v>232000</v>
      </c>
      <c r="H173" s="7">
        <f t="shared" si="2"/>
        <v>93000</v>
      </c>
    </row>
    <row r="174" spans="1:8" ht="25.5" x14ac:dyDescent="0.2">
      <c r="A174" s="70" t="s">
        <v>538</v>
      </c>
      <c r="B174" s="25">
        <v>200</v>
      </c>
      <c r="C174" s="5" t="s">
        <v>272</v>
      </c>
      <c r="D174" s="5" t="s">
        <v>730</v>
      </c>
      <c r="E174" s="5" t="s">
        <v>206</v>
      </c>
      <c r="F174" s="6">
        <v>200000</v>
      </c>
      <c r="G174" s="6">
        <v>175172</v>
      </c>
      <c r="H174" s="7">
        <f t="shared" si="2"/>
        <v>24828</v>
      </c>
    </row>
    <row r="175" spans="1:8" ht="12.75" x14ac:dyDescent="0.2">
      <c r="A175" s="70" t="s">
        <v>484</v>
      </c>
      <c r="B175" s="25">
        <v>200</v>
      </c>
      <c r="C175" s="5" t="s">
        <v>272</v>
      </c>
      <c r="D175" s="5" t="s">
        <v>730</v>
      </c>
      <c r="E175" s="5" t="s">
        <v>219</v>
      </c>
      <c r="F175" s="6">
        <v>200000</v>
      </c>
      <c r="G175" s="6">
        <v>175172</v>
      </c>
      <c r="H175" s="7">
        <f t="shared" si="2"/>
        <v>24828</v>
      </c>
    </row>
    <row r="176" spans="1:8" ht="25.5" x14ac:dyDescent="0.2">
      <c r="A176" s="70" t="s">
        <v>491</v>
      </c>
      <c r="B176" s="25">
        <v>200</v>
      </c>
      <c r="C176" s="5" t="s">
        <v>272</v>
      </c>
      <c r="D176" s="5" t="s">
        <v>731</v>
      </c>
      <c r="E176" s="5" t="s">
        <v>206</v>
      </c>
      <c r="F176" s="6">
        <v>295000</v>
      </c>
      <c r="G176" s="6">
        <v>92990</v>
      </c>
      <c r="H176" s="7">
        <f t="shared" si="2"/>
        <v>202010</v>
      </c>
    </row>
    <row r="177" spans="1:8" ht="12.75" x14ac:dyDescent="0.2">
      <c r="A177" s="70" t="s">
        <v>484</v>
      </c>
      <c r="B177" s="25">
        <v>200</v>
      </c>
      <c r="C177" s="5" t="s">
        <v>272</v>
      </c>
      <c r="D177" s="5" t="s">
        <v>731</v>
      </c>
      <c r="E177" s="5" t="s">
        <v>219</v>
      </c>
      <c r="F177" s="6">
        <v>295000</v>
      </c>
      <c r="G177" s="6">
        <v>92990</v>
      </c>
      <c r="H177" s="7">
        <f t="shared" si="2"/>
        <v>202010</v>
      </c>
    </row>
    <row r="178" spans="1:8" ht="25.5" x14ac:dyDescent="0.2">
      <c r="A178" s="70" t="s">
        <v>539</v>
      </c>
      <c r="B178" s="25">
        <v>200</v>
      </c>
      <c r="C178" s="5" t="s">
        <v>272</v>
      </c>
      <c r="D178" s="5" t="s">
        <v>732</v>
      </c>
      <c r="E178" s="5" t="s">
        <v>206</v>
      </c>
      <c r="F178" s="6">
        <v>21335317</v>
      </c>
      <c r="G178" s="6">
        <v>16221862.199999999</v>
      </c>
      <c r="H178" s="7">
        <f t="shared" si="2"/>
        <v>5113454.8000000007</v>
      </c>
    </row>
    <row r="179" spans="1:8" ht="12.75" x14ac:dyDescent="0.2">
      <c r="A179" s="70" t="s">
        <v>523</v>
      </c>
      <c r="B179" s="25">
        <v>200</v>
      </c>
      <c r="C179" s="5" t="s">
        <v>272</v>
      </c>
      <c r="D179" s="5" t="s">
        <v>732</v>
      </c>
      <c r="E179" s="5" t="s">
        <v>255</v>
      </c>
      <c r="F179" s="6">
        <v>14868000</v>
      </c>
      <c r="G179" s="6">
        <v>11603063.49</v>
      </c>
      <c r="H179" s="7">
        <f t="shared" si="2"/>
        <v>3264936.51</v>
      </c>
    </row>
    <row r="180" spans="1:8" ht="25.5" x14ac:dyDescent="0.2">
      <c r="A180" s="70" t="s">
        <v>525</v>
      </c>
      <c r="B180" s="25">
        <v>200</v>
      </c>
      <c r="C180" s="5" t="s">
        <v>272</v>
      </c>
      <c r="D180" s="5" t="s">
        <v>732</v>
      </c>
      <c r="E180" s="5" t="s">
        <v>257</v>
      </c>
      <c r="F180" s="6">
        <v>4475036</v>
      </c>
      <c r="G180" s="6">
        <v>3322346.94</v>
      </c>
      <c r="H180" s="7">
        <f t="shared" si="2"/>
        <v>1152689.06</v>
      </c>
    </row>
    <row r="181" spans="1:8" ht="25.5" x14ac:dyDescent="0.2">
      <c r="A181" s="70" t="s">
        <v>488</v>
      </c>
      <c r="B181" s="25">
        <v>200</v>
      </c>
      <c r="C181" s="5" t="s">
        <v>272</v>
      </c>
      <c r="D181" s="5" t="s">
        <v>732</v>
      </c>
      <c r="E181" s="5" t="s">
        <v>228</v>
      </c>
      <c r="F181" s="6">
        <v>355000</v>
      </c>
      <c r="G181" s="6">
        <v>217430.06</v>
      </c>
      <c r="H181" s="7">
        <f t="shared" si="2"/>
        <v>137569.94</v>
      </c>
    </row>
    <row r="182" spans="1:8" ht="12.75" x14ac:dyDescent="0.2">
      <c r="A182" s="70" t="s">
        <v>484</v>
      </c>
      <c r="B182" s="25">
        <v>200</v>
      </c>
      <c r="C182" s="5" t="s">
        <v>272</v>
      </c>
      <c r="D182" s="5" t="s">
        <v>732</v>
      </c>
      <c r="E182" s="5" t="s">
        <v>219</v>
      </c>
      <c r="F182" s="6">
        <v>822500</v>
      </c>
      <c r="G182" s="6">
        <v>603719.25</v>
      </c>
      <c r="H182" s="7">
        <f t="shared" si="2"/>
        <v>218780.75</v>
      </c>
    </row>
    <row r="183" spans="1:8" ht="12.75" x14ac:dyDescent="0.2">
      <c r="A183" s="70" t="s">
        <v>505</v>
      </c>
      <c r="B183" s="25">
        <v>200</v>
      </c>
      <c r="C183" s="5" t="s">
        <v>272</v>
      </c>
      <c r="D183" s="5" t="s">
        <v>732</v>
      </c>
      <c r="E183" s="5" t="s">
        <v>240</v>
      </c>
      <c r="F183" s="6">
        <v>790000</v>
      </c>
      <c r="G183" s="6">
        <v>461911.46</v>
      </c>
      <c r="H183" s="7">
        <f t="shared" si="2"/>
        <v>328088.53999999998</v>
      </c>
    </row>
    <row r="184" spans="1:8" ht="12.75" x14ac:dyDescent="0.2">
      <c r="A184" s="70" t="s">
        <v>506</v>
      </c>
      <c r="B184" s="25">
        <v>200</v>
      </c>
      <c r="C184" s="5" t="s">
        <v>272</v>
      </c>
      <c r="D184" s="5" t="s">
        <v>732</v>
      </c>
      <c r="E184" s="5" t="s">
        <v>241</v>
      </c>
      <c r="F184" s="6">
        <v>20781</v>
      </c>
      <c r="G184" s="6">
        <v>10391</v>
      </c>
      <c r="H184" s="7">
        <f t="shared" si="2"/>
        <v>10390</v>
      </c>
    </row>
    <row r="185" spans="1:8" ht="12.75" x14ac:dyDescent="0.2">
      <c r="A185" s="70" t="s">
        <v>507</v>
      </c>
      <c r="B185" s="25">
        <v>200</v>
      </c>
      <c r="C185" s="5" t="s">
        <v>272</v>
      </c>
      <c r="D185" s="5" t="s">
        <v>732</v>
      </c>
      <c r="E185" s="5" t="s">
        <v>237</v>
      </c>
      <c r="F185" s="6">
        <v>4000</v>
      </c>
      <c r="G185" s="6">
        <v>3000</v>
      </c>
      <c r="H185" s="7">
        <f t="shared" si="2"/>
        <v>1000</v>
      </c>
    </row>
    <row r="186" spans="1:8" ht="25.5" x14ac:dyDescent="0.2">
      <c r="A186" s="70" t="s">
        <v>540</v>
      </c>
      <c r="B186" s="25">
        <v>200</v>
      </c>
      <c r="C186" s="5" t="s">
        <v>272</v>
      </c>
      <c r="D186" s="5" t="s">
        <v>733</v>
      </c>
      <c r="E186" s="5" t="s">
        <v>206</v>
      </c>
      <c r="F186" s="6">
        <v>23136286.75</v>
      </c>
      <c r="G186" s="6">
        <v>14492266.6</v>
      </c>
      <c r="H186" s="7">
        <f t="shared" si="2"/>
        <v>8644020.1500000004</v>
      </c>
    </row>
    <row r="187" spans="1:8" ht="12.75" x14ac:dyDescent="0.2">
      <c r="A187" s="70" t="s">
        <v>523</v>
      </c>
      <c r="B187" s="25">
        <v>200</v>
      </c>
      <c r="C187" s="5" t="s">
        <v>272</v>
      </c>
      <c r="D187" s="5" t="s">
        <v>733</v>
      </c>
      <c r="E187" s="5" t="s">
        <v>255</v>
      </c>
      <c r="F187" s="6">
        <v>16354115.779999999</v>
      </c>
      <c r="G187" s="6">
        <v>10273207.550000001</v>
      </c>
      <c r="H187" s="7">
        <f t="shared" si="2"/>
        <v>6080908.2299999986</v>
      </c>
    </row>
    <row r="188" spans="1:8" ht="25.5" x14ac:dyDescent="0.2">
      <c r="A188" s="70" t="s">
        <v>524</v>
      </c>
      <c r="B188" s="25">
        <v>200</v>
      </c>
      <c r="C188" s="5" t="s">
        <v>272</v>
      </c>
      <c r="D188" s="5" t="s">
        <v>733</v>
      </c>
      <c r="E188" s="5" t="s">
        <v>256</v>
      </c>
      <c r="F188" s="6">
        <v>40000</v>
      </c>
      <c r="G188" s="6">
        <v>40000</v>
      </c>
      <c r="H188" s="7">
        <f t="shared" si="2"/>
        <v>0</v>
      </c>
    </row>
    <row r="189" spans="1:8" ht="25.5" x14ac:dyDescent="0.2">
      <c r="A189" s="70" t="s">
        <v>525</v>
      </c>
      <c r="B189" s="25">
        <v>200</v>
      </c>
      <c r="C189" s="5" t="s">
        <v>272</v>
      </c>
      <c r="D189" s="5" t="s">
        <v>733</v>
      </c>
      <c r="E189" s="5" t="s">
        <v>257</v>
      </c>
      <c r="F189" s="6">
        <v>4923670.97</v>
      </c>
      <c r="G189" s="6">
        <v>2987341.44</v>
      </c>
      <c r="H189" s="7">
        <f t="shared" si="2"/>
        <v>1936329.5299999998</v>
      </c>
    </row>
    <row r="190" spans="1:8" ht="25.5" x14ac:dyDescent="0.2">
      <c r="A190" s="70" t="s">
        <v>488</v>
      </c>
      <c r="B190" s="25">
        <v>200</v>
      </c>
      <c r="C190" s="5" t="s">
        <v>272</v>
      </c>
      <c r="D190" s="5" t="s">
        <v>733</v>
      </c>
      <c r="E190" s="5" t="s">
        <v>228</v>
      </c>
      <c r="F190" s="6">
        <v>436000</v>
      </c>
      <c r="G190" s="6">
        <v>284138.23999999999</v>
      </c>
      <c r="H190" s="7">
        <f t="shared" si="2"/>
        <v>151861.76000000001</v>
      </c>
    </row>
    <row r="191" spans="1:8" ht="12.75" x14ac:dyDescent="0.2">
      <c r="A191" s="70" t="s">
        <v>484</v>
      </c>
      <c r="B191" s="25">
        <v>200</v>
      </c>
      <c r="C191" s="5" t="s">
        <v>272</v>
      </c>
      <c r="D191" s="5" t="s">
        <v>733</v>
      </c>
      <c r="E191" s="5" t="s">
        <v>219</v>
      </c>
      <c r="F191" s="6">
        <v>732500</v>
      </c>
      <c r="G191" s="6">
        <v>474857.45</v>
      </c>
      <c r="H191" s="7">
        <f t="shared" si="2"/>
        <v>257642.55</v>
      </c>
    </row>
    <row r="192" spans="1:8" ht="12.75" x14ac:dyDescent="0.2">
      <c r="A192" s="70" t="s">
        <v>505</v>
      </c>
      <c r="B192" s="25">
        <v>200</v>
      </c>
      <c r="C192" s="5" t="s">
        <v>272</v>
      </c>
      <c r="D192" s="5" t="s">
        <v>733</v>
      </c>
      <c r="E192" s="5" t="s">
        <v>240</v>
      </c>
      <c r="F192" s="6">
        <v>650000</v>
      </c>
      <c r="G192" s="6">
        <v>432721.91999999998</v>
      </c>
      <c r="H192" s="7">
        <f t="shared" si="2"/>
        <v>217278.08000000002</v>
      </c>
    </row>
    <row r="193" spans="1:8" ht="25.5" x14ac:dyDescent="0.2">
      <c r="A193" s="70" t="s">
        <v>274</v>
      </c>
      <c r="B193" s="25">
        <v>200</v>
      </c>
      <c r="C193" s="5" t="s">
        <v>275</v>
      </c>
      <c r="D193" s="5" t="s">
        <v>205</v>
      </c>
      <c r="E193" s="5" t="s">
        <v>206</v>
      </c>
      <c r="F193" s="6">
        <v>76603035.579999998</v>
      </c>
      <c r="G193" s="6">
        <v>50346921.280000001</v>
      </c>
      <c r="H193" s="7">
        <f t="shared" si="2"/>
        <v>26256114.299999997</v>
      </c>
    </row>
    <row r="194" spans="1:8" ht="25.5" x14ac:dyDescent="0.2">
      <c r="A194" s="70" t="s">
        <v>541</v>
      </c>
      <c r="B194" s="25">
        <v>200</v>
      </c>
      <c r="C194" s="5" t="s">
        <v>275</v>
      </c>
      <c r="D194" s="5" t="s">
        <v>734</v>
      </c>
      <c r="E194" s="5" t="s">
        <v>206</v>
      </c>
      <c r="F194" s="6">
        <v>4200000</v>
      </c>
      <c r="G194" s="6">
        <v>1960000</v>
      </c>
      <c r="H194" s="7">
        <f t="shared" si="2"/>
        <v>2240000</v>
      </c>
    </row>
    <row r="195" spans="1:8" ht="12.75" x14ac:dyDescent="0.2">
      <c r="A195" s="70" t="s">
        <v>484</v>
      </c>
      <c r="B195" s="25">
        <v>200</v>
      </c>
      <c r="C195" s="5" t="s">
        <v>275</v>
      </c>
      <c r="D195" s="5" t="s">
        <v>734</v>
      </c>
      <c r="E195" s="5" t="s">
        <v>219</v>
      </c>
      <c r="F195" s="6">
        <v>4200000</v>
      </c>
      <c r="G195" s="6">
        <v>1960000</v>
      </c>
      <c r="H195" s="7">
        <f t="shared" si="2"/>
        <v>2240000</v>
      </c>
    </row>
    <row r="196" spans="1:8" ht="25.5" x14ac:dyDescent="0.2">
      <c r="A196" s="70" t="s">
        <v>542</v>
      </c>
      <c r="B196" s="25">
        <v>200</v>
      </c>
      <c r="C196" s="5" t="s">
        <v>275</v>
      </c>
      <c r="D196" s="5" t="s">
        <v>735</v>
      </c>
      <c r="E196" s="5" t="s">
        <v>206</v>
      </c>
      <c r="F196" s="6">
        <v>2575200</v>
      </c>
      <c r="G196" s="6">
        <v>146400</v>
      </c>
      <c r="H196" s="7">
        <f t="shared" si="2"/>
        <v>2428800</v>
      </c>
    </row>
    <row r="197" spans="1:8" ht="12.75" x14ac:dyDescent="0.2">
      <c r="A197" s="70" t="s">
        <v>484</v>
      </c>
      <c r="B197" s="25">
        <v>200</v>
      </c>
      <c r="C197" s="5" t="s">
        <v>275</v>
      </c>
      <c r="D197" s="5" t="s">
        <v>735</v>
      </c>
      <c r="E197" s="5" t="s">
        <v>219</v>
      </c>
      <c r="F197" s="6">
        <v>2575200</v>
      </c>
      <c r="G197" s="6">
        <v>146400</v>
      </c>
      <c r="H197" s="7">
        <f t="shared" si="2"/>
        <v>2428800</v>
      </c>
    </row>
    <row r="198" spans="1:8" ht="25.5" x14ac:dyDescent="0.2">
      <c r="A198" s="70" t="s">
        <v>543</v>
      </c>
      <c r="B198" s="25">
        <v>200</v>
      </c>
      <c r="C198" s="5" t="s">
        <v>275</v>
      </c>
      <c r="D198" s="5" t="s">
        <v>736</v>
      </c>
      <c r="E198" s="5" t="s">
        <v>206</v>
      </c>
      <c r="F198" s="6">
        <v>24794534.920000002</v>
      </c>
      <c r="G198" s="6">
        <v>18192521.280000001</v>
      </c>
      <c r="H198" s="7">
        <f t="shared" si="2"/>
        <v>6602013.6400000006</v>
      </c>
    </row>
    <row r="199" spans="1:8" ht="12.75" x14ac:dyDescent="0.2">
      <c r="A199" s="70" t="s">
        <v>523</v>
      </c>
      <c r="B199" s="25">
        <v>200</v>
      </c>
      <c r="C199" s="5" t="s">
        <v>275</v>
      </c>
      <c r="D199" s="5" t="s">
        <v>736</v>
      </c>
      <c r="E199" s="5" t="s">
        <v>255</v>
      </c>
      <c r="F199" s="6">
        <v>18266380.609999999</v>
      </c>
      <c r="G199" s="6">
        <v>13342043.800000001</v>
      </c>
      <c r="H199" s="7">
        <f t="shared" si="2"/>
        <v>4924336.8099999987</v>
      </c>
    </row>
    <row r="200" spans="1:8" ht="25.5" x14ac:dyDescent="0.2">
      <c r="A200" s="70" t="s">
        <v>524</v>
      </c>
      <c r="B200" s="25">
        <v>200</v>
      </c>
      <c r="C200" s="5" t="s">
        <v>275</v>
      </c>
      <c r="D200" s="5" t="s">
        <v>736</v>
      </c>
      <c r="E200" s="5" t="s">
        <v>256</v>
      </c>
      <c r="F200" s="6">
        <v>550000</v>
      </c>
      <c r="G200" s="6">
        <v>343296</v>
      </c>
      <c r="H200" s="7">
        <f t="shared" si="2"/>
        <v>206704</v>
      </c>
    </row>
    <row r="201" spans="1:8" ht="25.5" x14ac:dyDescent="0.2">
      <c r="A201" s="70" t="s">
        <v>525</v>
      </c>
      <c r="B201" s="25">
        <v>200</v>
      </c>
      <c r="C201" s="5" t="s">
        <v>275</v>
      </c>
      <c r="D201" s="5" t="s">
        <v>736</v>
      </c>
      <c r="E201" s="5" t="s">
        <v>257</v>
      </c>
      <c r="F201" s="6">
        <v>4932604.3099999996</v>
      </c>
      <c r="G201" s="6">
        <v>3767364.33</v>
      </c>
      <c r="H201" s="7">
        <f t="shared" ref="H201:H264" si="3">F201-G201</f>
        <v>1165239.9799999995</v>
      </c>
    </row>
    <row r="202" spans="1:8" ht="25.5" x14ac:dyDescent="0.2">
      <c r="A202" s="70" t="s">
        <v>488</v>
      </c>
      <c r="B202" s="25">
        <v>200</v>
      </c>
      <c r="C202" s="5" t="s">
        <v>275</v>
      </c>
      <c r="D202" s="5" t="s">
        <v>736</v>
      </c>
      <c r="E202" s="5" t="s">
        <v>228</v>
      </c>
      <c r="F202" s="6">
        <v>21000</v>
      </c>
      <c r="G202" s="6">
        <v>13600.4</v>
      </c>
      <c r="H202" s="7">
        <f t="shared" si="3"/>
        <v>7399.6</v>
      </c>
    </row>
    <row r="203" spans="1:8" ht="12.75" x14ac:dyDescent="0.2">
      <c r="A203" s="70" t="s">
        <v>484</v>
      </c>
      <c r="B203" s="25">
        <v>200</v>
      </c>
      <c r="C203" s="5" t="s">
        <v>275</v>
      </c>
      <c r="D203" s="5" t="s">
        <v>736</v>
      </c>
      <c r="E203" s="5" t="s">
        <v>219</v>
      </c>
      <c r="F203" s="6">
        <v>1021550</v>
      </c>
      <c r="G203" s="6">
        <v>723216.75</v>
      </c>
      <c r="H203" s="7">
        <f t="shared" si="3"/>
        <v>298333.25</v>
      </c>
    </row>
    <row r="204" spans="1:8" ht="12.75" x14ac:dyDescent="0.2">
      <c r="A204" s="70" t="s">
        <v>507</v>
      </c>
      <c r="B204" s="25">
        <v>200</v>
      </c>
      <c r="C204" s="5" t="s">
        <v>275</v>
      </c>
      <c r="D204" s="5" t="s">
        <v>736</v>
      </c>
      <c r="E204" s="5" t="s">
        <v>237</v>
      </c>
      <c r="F204" s="6">
        <v>3000</v>
      </c>
      <c r="G204" s="6">
        <v>3000</v>
      </c>
      <c r="H204" s="7">
        <f t="shared" si="3"/>
        <v>0</v>
      </c>
    </row>
    <row r="205" spans="1:8" ht="26.1" customHeight="1" x14ac:dyDescent="0.2">
      <c r="A205" s="70" t="s">
        <v>544</v>
      </c>
      <c r="B205" s="25">
        <v>200</v>
      </c>
      <c r="C205" s="5" t="s">
        <v>275</v>
      </c>
      <c r="D205" s="5" t="s">
        <v>276</v>
      </c>
      <c r="E205" s="5" t="s">
        <v>206</v>
      </c>
      <c r="F205" s="6">
        <v>30089632</v>
      </c>
      <c r="G205" s="6">
        <v>23823632</v>
      </c>
      <c r="H205" s="7">
        <f t="shared" si="3"/>
        <v>6266000</v>
      </c>
    </row>
    <row r="206" spans="1:8" ht="12.75" x14ac:dyDescent="0.2">
      <c r="A206" s="70" t="s">
        <v>484</v>
      </c>
      <c r="B206" s="25">
        <v>200</v>
      </c>
      <c r="C206" s="5" t="s">
        <v>275</v>
      </c>
      <c r="D206" s="5" t="s">
        <v>276</v>
      </c>
      <c r="E206" s="5" t="s">
        <v>219</v>
      </c>
      <c r="F206" s="6">
        <v>30089632</v>
      </c>
      <c r="G206" s="6">
        <v>23823632</v>
      </c>
      <c r="H206" s="7">
        <f t="shared" si="3"/>
        <v>6266000</v>
      </c>
    </row>
    <row r="207" spans="1:8" ht="25.5" x14ac:dyDescent="0.2">
      <c r="A207" s="70" t="s">
        <v>545</v>
      </c>
      <c r="B207" s="25">
        <v>200</v>
      </c>
      <c r="C207" s="5" t="s">
        <v>275</v>
      </c>
      <c r="D207" s="5" t="s">
        <v>273</v>
      </c>
      <c r="E207" s="5" t="s">
        <v>206</v>
      </c>
      <c r="F207" s="6">
        <v>10719300.66</v>
      </c>
      <c r="G207" s="6">
        <v>2000000</v>
      </c>
      <c r="H207" s="7">
        <f t="shared" si="3"/>
        <v>8719300.6600000001</v>
      </c>
    </row>
    <row r="208" spans="1:8" ht="12.75" x14ac:dyDescent="0.2">
      <c r="A208" s="70" t="s">
        <v>484</v>
      </c>
      <c r="B208" s="25">
        <v>200</v>
      </c>
      <c r="C208" s="5" t="s">
        <v>275</v>
      </c>
      <c r="D208" s="5" t="s">
        <v>273</v>
      </c>
      <c r="E208" s="5" t="s">
        <v>219</v>
      </c>
      <c r="F208" s="6">
        <v>10719300.66</v>
      </c>
      <c r="G208" s="6">
        <v>2000000</v>
      </c>
      <c r="H208" s="7">
        <f t="shared" si="3"/>
        <v>8719300.6600000001</v>
      </c>
    </row>
    <row r="209" spans="1:8" ht="134.25" customHeight="1" x14ac:dyDescent="0.2">
      <c r="A209" s="70" t="s">
        <v>546</v>
      </c>
      <c r="B209" s="25">
        <v>200</v>
      </c>
      <c r="C209" s="5" t="s">
        <v>275</v>
      </c>
      <c r="D209" s="5" t="s">
        <v>277</v>
      </c>
      <c r="E209" s="5" t="s">
        <v>206</v>
      </c>
      <c r="F209" s="6">
        <v>4224368</v>
      </c>
      <c r="G209" s="6">
        <v>4224368</v>
      </c>
      <c r="H209" s="7">
        <f t="shared" si="3"/>
        <v>0</v>
      </c>
    </row>
    <row r="210" spans="1:8" ht="12.75" x14ac:dyDescent="0.2">
      <c r="A210" s="70" t="s">
        <v>484</v>
      </c>
      <c r="B210" s="25">
        <v>200</v>
      </c>
      <c r="C210" s="5" t="s">
        <v>275</v>
      </c>
      <c r="D210" s="5" t="s">
        <v>277</v>
      </c>
      <c r="E210" s="5" t="s">
        <v>219</v>
      </c>
      <c r="F210" s="6">
        <v>4224368</v>
      </c>
      <c r="G210" s="6">
        <v>4224368</v>
      </c>
      <c r="H210" s="7">
        <f t="shared" si="3"/>
        <v>0</v>
      </c>
    </row>
    <row r="211" spans="1:8" ht="12.75" x14ac:dyDescent="0.2">
      <c r="A211" s="70" t="s">
        <v>278</v>
      </c>
      <c r="B211" s="25">
        <v>200</v>
      </c>
      <c r="C211" s="5" t="s">
        <v>279</v>
      </c>
      <c r="D211" s="5" t="s">
        <v>205</v>
      </c>
      <c r="E211" s="5" t="s">
        <v>206</v>
      </c>
      <c r="F211" s="6">
        <v>747964882.25</v>
      </c>
      <c r="G211" s="6">
        <v>447654285.61000001</v>
      </c>
      <c r="H211" s="7">
        <f t="shared" si="3"/>
        <v>300310596.63999999</v>
      </c>
    </row>
    <row r="212" spans="1:8" ht="12.75" x14ac:dyDescent="0.2">
      <c r="A212" s="70" t="s">
        <v>280</v>
      </c>
      <c r="B212" s="25">
        <v>200</v>
      </c>
      <c r="C212" s="5" t="s">
        <v>281</v>
      </c>
      <c r="D212" s="5" t="s">
        <v>205</v>
      </c>
      <c r="E212" s="5" t="s">
        <v>206</v>
      </c>
      <c r="F212" s="6">
        <v>8219605.8099999996</v>
      </c>
      <c r="G212" s="6">
        <v>4206607.8</v>
      </c>
      <c r="H212" s="7">
        <f t="shared" si="3"/>
        <v>4012998.01</v>
      </c>
    </row>
    <row r="213" spans="1:8" ht="25.5" x14ac:dyDescent="0.2">
      <c r="A213" s="70" t="s">
        <v>547</v>
      </c>
      <c r="B213" s="25">
        <v>200</v>
      </c>
      <c r="C213" s="5" t="s">
        <v>281</v>
      </c>
      <c r="D213" s="5" t="s">
        <v>282</v>
      </c>
      <c r="E213" s="5" t="s">
        <v>206</v>
      </c>
      <c r="F213" s="6">
        <v>556413</v>
      </c>
      <c r="G213" s="6">
        <v>243016.94</v>
      </c>
      <c r="H213" s="7">
        <f t="shared" si="3"/>
        <v>313396.06</v>
      </c>
    </row>
    <row r="214" spans="1:8" ht="12.75" x14ac:dyDescent="0.2">
      <c r="A214" s="70" t="s">
        <v>484</v>
      </c>
      <c r="B214" s="25">
        <v>200</v>
      </c>
      <c r="C214" s="5" t="s">
        <v>281</v>
      </c>
      <c r="D214" s="5" t="s">
        <v>282</v>
      </c>
      <c r="E214" s="5" t="s">
        <v>219</v>
      </c>
      <c r="F214" s="6">
        <v>554385</v>
      </c>
      <c r="G214" s="6">
        <v>240988.94</v>
      </c>
      <c r="H214" s="7">
        <f t="shared" si="3"/>
        <v>313396.06</v>
      </c>
    </row>
    <row r="215" spans="1:8" ht="12.75" x14ac:dyDescent="0.2">
      <c r="A215" s="70" t="s">
        <v>507</v>
      </c>
      <c r="B215" s="25">
        <v>200</v>
      </c>
      <c r="C215" s="5" t="s">
        <v>281</v>
      </c>
      <c r="D215" s="5" t="s">
        <v>282</v>
      </c>
      <c r="E215" s="5" t="s">
        <v>237</v>
      </c>
      <c r="F215" s="6">
        <v>2028</v>
      </c>
      <c r="G215" s="6">
        <v>2028</v>
      </c>
      <c r="H215" s="7">
        <f t="shared" si="3"/>
        <v>0</v>
      </c>
    </row>
    <row r="216" spans="1:8" ht="38.25" x14ac:dyDescent="0.2">
      <c r="A216" s="70" t="s">
        <v>548</v>
      </c>
      <c r="B216" s="25">
        <v>200</v>
      </c>
      <c r="C216" s="5" t="s">
        <v>281</v>
      </c>
      <c r="D216" s="5" t="s">
        <v>283</v>
      </c>
      <c r="E216" s="5" t="s">
        <v>206</v>
      </c>
      <c r="F216" s="6">
        <v>7663192.8099999996</v>
      </c>
      <c r="G216" s="6">
        <v>3963590.86</v>
      </c>
      <c r="H216" s="7">
        <f t="shared" si="3"/>
        <v>3699601.9499999997</v>
      </c>
    </row>
    <row r="217" spans="1:8" ht="12.75" x14ac:dyDescent="0.2">
      <c r="A217" s="70" t="s">
        <v>523</v>
      </c>
      <c r="B217" s="25">
        <v>200</v>
      </c>
      <c r="C217" s="5" t="s">
        <v>281</v>
      </c>
      <c r="D217" s="5" t="s">
        <v>283</v>
      </c>
      <c r="E217" s="5" t="s">
        <v>255</v>
      </c>
      <c r="F217" s="6">
        <v>1000000</v>
      </c>
      <c r="G217" s="6">
        <v>245329.24</v>
      </c>
      <c r="H217" s="7">
        <f t="shared" si="3"/>
        <v>754670.76</v>
      </c>
    </row>
    <row r="218" spans="1:8" ht="25.5" x14ac:dyDescent="0.2">
      <c r="A218" s="70" t="s">
        <v>525</v>
      </c>
      <c r="B218" s="25">
        <v>200</v>
      </c>
      <c r="C218" s="5" t="s">
        <v>281</v>
      </c>
      <c r="D218" s="5" t="s">
        <v>283</v>
      </c>
      <c r="E218" s="5" t="s">
        <v>257</v>
      </c>
      <c r="F218" s="6">
        <v>302000</v>
      </c>
      <c r="G218" s="6">
        <v>96672.98</v>
      </c>
      <c r="H218" s="7">
        <f t="shared" si="3"/>
        <v>205327.02000000002</v>
      </c>
    </row>
    <row r="219" spans="1:8" ht="12.75" x14ac:dyDescent="0.2">
      <c r="A219" s="70" t="s">
        <v>484</v>
      </c>
      <c r="B219" s="25">
        <v>200</v>
      </c>
      <c r="C219" s="5" t="s">
        <v>281</v>
      </c>
      <c r="D219" s="5" t="s">
        <v>283</v>
      </c>
      <c r="E219" s="5" t="s">
        <v>219</v>
      </c>
      <c r="F219" s="6">
        <v>6361192.8099999996</v>
      </c>
      <c r="G219" s="6">
        <v>3621588.64</v>
      </c>
      <c r="H219" s="7">
        <f t="shared" si="3"/>
        <v>2739604.1699999995</v>
      </c>
    </row>
    <row r="220" spans="1:8" ht="12.75" x14ac:dyDescent="0.2">
      <c r="A220" s="70" t="s">
        <v>284</v>
      </c>
      <c r="B220" s="25">
        <v>200</v>
      </c>
      <c r="C220" s="5" t="s">
        <v>285</v>
      </c>
      <c r="D220" s="5" t="s">
        <v>205</v>
      </c>
      <c r="E220" s="5" t="s">
        <v>206</v>
      </c>
      <c r="F220" s="6">
        <v>3387.08</v>
      </c>
      <c r="G220" s="6">
        <v>0</v>
      </c>
      <c r="H220" s="7">
        <f t="shared" si="3"/>
        <v>3387.08</v>
      </c>
    </row>
    <row r="221" spans="1:8" ht="38.25" x14ac:dyDescent="0.2">
      <c r="A221" s="70" t="s">
        <v>549</v>
      </c>
      <c r="B221" s="25">
        <v>200</v>
      </c>
      <c r="C221" s="5" t="s">
        <v>285</v>
      </c>
      <c r="D221" s="5" t="s">
        <v>286</v>
      </c>
      <c r="E221" s="5" t="s">
        <v>206</v>
      </c>
      <c r="F221" s="6">
        <v>3387.08</v>
      </c>
      <c r="G221" s="6">
        <v>0</v>
      </c>
      <c r="H221" s="7">
        <f t="shared" si="3"/>
        <v>3387.08</v>
      </c>
    </row>
    <row r="222" spans="1:8" ht="12.75" x14ac:dyDescent="0.2">
      <c r="A222" s="70" t="s">
        <v>480</v>
      </c>
      <c r="B222" s="25">
        <v>200</v>
      </c>
      <c r="C222" s="5" t="s">
        <v>285</v>
      </c>
      <c r="D222" s="5" t="s">
        <v>286</v>
      </c>
      <c r="E222" s="5" t="s">
        <v>210</v>
      </c>
      <c r="F222" s="6">
        <v>2599</v>
      </c>
      <c r="G222" s="6">
        <v>0</v>
      </c>
      <c r="H222" s="7">
        <f t="shared" si="3"/>
        <v>2599</v>
      </c>
    </row>
    <row r="223" spans="1:8" ht="38.25" x14ac:dyDescent="0.2">
      <c r="A223" s="70" t="s">
        <v>481</v>
      </c>
      <c r="B223" s="25">
        <v>200</v>
      </c>
      <c r="C223" s="5" t="s">
        <v>285</v>
      </c>
      <c r="D223" s="5" t="s">
        <v>286</v>
      </c>
      <c r="E223" s="5" t="s">
        <v>211</v>
      </c>
      <c r="F223" s="6">
        <v>788.08</v>
      </c>
      <c r="G223" s="6">
        <v>0</v>
      </c>
      <c r="H223" s="7">
        <f t="shared" si="3"/>
        <v>788.08</v>
      </c>
    </row>
    <row r="224" spans="1:8" ht="12.75" x14ac:dyDescent="0.2">
      <c r="A224" s="70" t="s">
        <v>287</v>
      </c>
      <c r="B224" s="25">
        <v>200</v>
      </c>
      <c r="C224" s="5" t="s">
        <v>288</v>
      </c>
      <c r="D224" s="5" t="s">
        <v>205</v>
      </c>
      <c r="E224" s="5" t="s">
        <v>206</v>
      </c>
      <c r="F224" s="6">
        <v>447928252.01999998</v>
      </c>
      <c r="G224" s="6">
        <v>202860729.00999999</v>
      </c>
      <c r="H224" s="7">
        <f t="shared" si="3"/>
        <v>245067523.00999999</v>
      </c>
    </row>
    <row r="225" spans="1:8" ht="38.25" x14ac:dyDescent="0.2">
      <c r="A225" s="70" t="s">
        <v>550</v>
      </c>
      <c r="B225" s="25">
        <v>200</v>
      </c>
      <c r="C225" s="5" t="s">
        <v>288</v>
      </c>
      <c r="D225" s="5" t="s">
        <v>737</v>
      </c>
      <c r="E225" s="5" t="s">
        <v>206</v>
      </c>
      <c r="F225" s="6">
        <v>141379484</v>
      </c>
      <c r="G225" s="6">
        <v>12917493.02</v>
      </c>
      <c r="H225" s="7">
        <f t="shared" si="3"/>
        <v>128461990.98</v>
      </c>
    </row>
    <row r="226" spans="1:8" ht="12.75" x14ac:dyDescent="0.2">
      <c r="A226" s="70" t="s">
        <v>484</v>
      </c>
      <c r="B226" s="25">
        <v>200</v>
      </c>
      <c r="C226" s="5" t="s">
        <v>288</v>
      </c>
      <c r="D226" s="5" t="s">
        <v>737</v>
      </c>
      <c r="E226" s="5" t="s">
        <v>219</v>
      </c>
      <c r="F226" s="6">
        <v>141379484</v>
      </c>
      <c r="G226" s="6">
        <v>12917493.02</v>
      </c>
      <c r="H226" s="7">
        <f t="shared" si="3"/>
        <v>128461990.98</v>
      </c>
    </row>
    <row r="227" spans="1:8" ht="38.25" x14ac:dyDescent="0.2">
      <c r="A227" s="70" t="s">
        <v>551</v>
      </c>
      <c r="B227" s="25">
        <v>200</v>
      </c>
      <c r="C227" s="5" t="s">
        <v>288</v>
      </c>
      <c r="D227" s="5" t="s">
        <v>738</v>
      </c>
      <c r="E227" s="5" t="s">
        <v>206</v>
      </c>
      <c r="F227" s="6">
        <v>7000000</v>
      </c>
      <c r="G227" s="6">
        <v>0</v>
      </c>
      <c r="H227" s="7">
        <f t="shared" si="3"/>
        <v>7000000</v>
      </c>
    </row>
    <row r="228" spans="1:8" ht="12.75" x14ac:dyDescent="0.2">
      <c r="A228" s="70" t="s">
        <v>484</v>
      </c>
      <c r="B228" s="25">
        <v>200</v>
      </c>
      <c r="C228" s="5" t="s">
        <v>288</v>
      </c>
      <c r="D228" s="5" t="s">
        <v>738</v>
      </c>
      <c r="E228" s="5" t="s">
        <v>219</v>
      </c>
      <c r="F228" s="6">
        <v>7000000</v>
      </c>
      <c r="G228" s="6">
        <v>0</v>
      </c>
      <c r="H228" s="7">
        <f t="shared" si="3"/>
        <v>7000000</v>
      </c>
    </row>
    <row r="229" spans="1:8" ht="38.25" x14ac:dyDescent="0.2">
      <c r="A229" s="70" t="s">
        <v>552</v>
      </c>
      <c r="B229" s="25">
        <v>200</v>
      </c>
      <c r="C229" s="5" t="s">
        <v>288</v>
      </c>
      <c r="D229" s="5" t="s">
        <v>739</v>
      </c>
      <c r="E229" s="5" t="s">
        <v>206</v>
      </c>
      <c r="F229" s="6">
        <v>98208000</v>
      </c>
      <c r="G229" s="6">
        <v>46768439.880000003</v>
      </c>
      <c r="H229" s="7">
        <f t="shared" si="3"/>
        <v>51439560.119999997</v>
      </c>
    </row>
    <row r="230" spans="1:8" ht="25.5" x14ac:dyDescent="0.2">
      <c r="A230" s="70" t="s">
        <v>553</v>
      </c>
      <c r="B230" s="25">
        <v>200</v>
      </c>
      <c r="C230" s="5" t="s">
        <v>288</v>
      </c>
      <c r="D230" s="5" t="s">
        <v>739</v>
      </c>
      <c r="E230" s="5" t="s">
        <v>295</v>
      </c>
      <c r="F230" s="6">
        <v>98208000</v>
      </c>
      <c r="G230" s="6">
        <v>46768439.880000003</v>
      </c>
      <c r="H230" s="7">
        <f t="shared" si="3"/>
        <v>51439560.119999997</v>
      </c>
    </row>
    <row r="231" spans="1:8" ht="38.25" x14ac:dyDescent="0.2">
      <c r="A231" s="70" t="s">
        <v>554</v>
      </c>
      <c r="B231" s="25">
        <v>200</v>
      </c>
      <c r="C231" s="5" t="s">
        <v>288</v>
      </c>
      <c r="D231" s="5" t="s">
        <v>740</v>
      </c>
      <c r="E231" s="5" t="s">
        <v>206</v>
      </c>
      <c r="F231" s="6">
        <v>4372561.3600000003</v>
      </c>
      <c r="G231" s="6">
        <v>399510.09</v>
      </c>
      <c r="H231" s="7">
        <f t="shared" si="3"/>
        <v>3973051.2700000005</v>
      </c>
    </row>
    <row r="232" spans="1:8" ht="12.75" x14ac:dyDescent="0.2">
      <c r="A232" s="70" t="s">
        <v>484</v>
      </c>
      <c r="B232" s="25">
        <v>200</v>
      </c>
      <c r="C232" s="5" t="s">
        <v>288</v>
      </c>
      <c r="D232" s="5" t="s">
        <v>740</v>
      </c>
      <c r="E232" s="5" t="s">
        <v>219</v>
      </c>
      <c r="F232" s="6">
        <v>4372561.3600000003</v>
      </c>
      <c r="G232" s="6">
        <v>399510.09</v>
      </c>
      <c r="H232" s="7">
        <f t="shared" si="3"/>
        <v>3973051.2700000005</v>
      </c>
    </row>
    <row r="233" spans="1:8" ht="51" x14ac:dyDescent="0.2">
      <c r="A233" s="70" t="s">
        <v>555</v>
      </c>
      <c r="B233" s="25">
        <v>200</v>
      </c>
      <c r="C233" s="5" t="s">
        <v>288</v>
      </c>
      <c r="D233" s="5" t="s">
        <v>741</v>
      </c>
      <c r="E233" s="5" t="s">
        <v>206</v>
      </c>
      <c r="F233" s="6">
        <v>216494.85</v>
      </c>
      <c r="G233" s="6">
        <v>0</v>
      </c>
      <c r="H233" s="7">
        <f t="shared" si="3"/>
        <v>216494.85</v>
      </c>
    </row>
    <row r="234" spans="1:8" ht="12.75" x14ac:dyDescent="0.2">
      <c r="A234" s="70" t="s">
        <v>484</v>
      </c>
      <c r="B234" s="25">
        <v>200</v>
      </c>
      <c r="C234" s="5" t="s">
        <v>288</v>
      </c>
      <c r="D234" s="5" t="s">
        <v>741</v>
      </c>
      <c r="E234" s="5" t="s">
        <v>219</v>
      </c>
      <c r="F234" s="6">
        <v>216494.85</v>
      </c>
      <c r="G234" s="6">
        <v>0</v>
      </c>
      <c r="H234" s="7">
        <f t="shared" si="3"/>
        <v>216494.85</v>
      </c>
    </row>
    <row r="235" spans="1:8" ht="38.25" x14ac:dyDescent="0.2">
      <c r="A235" s="70" t="s">
        <v>556</v>
      </c>
      <c r="B235" s="25">
        <v>200</v>
      </c>
      <c r="C235" s="5" t="s">
        <v>288</v>
      </c>
      <c r="D235" s="5" t="s">
        <v>742</v>
      </c>
      <c r="E235" s="5" t="s">
        <v>206</v>
      </c>
      <c r="F235" s="6">
        <v>792000</v>
      </c>
      <c r="G235" s="6">
        <v>377164.85</v>
      </c>
      <c r="H235" s="7">
        <f t="shared" si="3"/>
        <v>414835.15</v>
      </c>
    </row>
    <row r="236" spans="1:8" ht="25.5" x14ac:dyDescent="0.2">
      <c r="A236" s="70" t="s">
        <v>553</v>
      </c>
      <c r="B236" s="25">
        <v>200</v>
      </c>
      <c r="C236" s="5" t="s">
        <v>288</v>
      </c>
      <c r="D236" s="5" t="s">
        <v>742</v>
      </c>
      <c r="E236" s="5" t="s">
        <v>295</v>
      </c>
      <c r="F236" s="6">
        <v>792000</v>
      </c>
      <c r="G236" s="6">
        <v>377164.85</v>
      </c>
      <c r="H236" s="7">
        <f t="shared" si="3"/>
        <v>414835.15</v>
      </c>
    </row>
    <row r="237" spans="1:8" ht="38.25" x14ac:dyDescent="0.2">
      <c r="A237" s="70" t="s">
        <v>557</v>
      </c>
      <c r="B237" s="25">
        <v>200</v>
      </c>
      <c r="C237" s="5" t="s">
        <v>288</v>
      </c>
      <c r="D237" s="5" t="s">
        <v>743</v>
      </c>
      <c r="E237" s="5" t="s">
        <v>206</v>
      </c>
      <c r="F237" s="6">
        <v>712296.63</v>
      </c>
      <c r="G237" s="6">
        <v>0</v>
      </c>
      <c r="H237" s="7">
        <f t="shared" si="3"/>
        <v>712296.63</v>
      </c>
    </row>
    <row r="238" spans="1:8" ht="25.5" x14ac:dyDescent="0.2">
      <c r="A238" s="70" t="s">
        <v>553</v>
      </c>
      <c r="B238" s="25">
        <v>200</v>
      </c>
      <c r="C238" s="5" t="s">
        <v>288</v>
      </c>
      <c r="D238" s="5" t="s">
        <v>743</v>
      </c>
      <c r="E238" s="5" t="s">
        <v>295</v>
      </c>
      <c r="F238" s="6">
        <v>712296.63</v>
      </c>
      <c r="G238" s="6">
        <v>0</v>
      </c>
      <c r="H238" s="7">
        <f t="shared" si="3"/>
        <v>712296.63</v>
      </c>
    </row>
    <row r="239" spans="1:8" ht="38.25" x14ac:dyDescent="0.2">
      <c r="A239" s="70" t="s">
        <v>558</v>
      </c>
      <c r="B239" s="25">
        <v>200</v>
      </c>
      <c r="C239" s="5" t="s">
        <v>288</v>
      </c>
      <c r="D239" s="5" t="s">
        <v>289</v>
      </c>
      <c r="E239" s="5" t="s">
        <v>206</v>
      </c>
      <c r="F239" s="6">
        <v>15048634.619999999</v>
      </c>
      <c r="G239" s="6">
        <v>14999152.619999999</v>
      </c>
      <c r="H239" s="7">
        <f t="shared" si="3"/>
        <v>49482</v>
      </c>
    </row>
    <row r="240" spans="1:8" ht="12.75" x14ac:dyDescent="0.2">
      <c r="A240" s="70" t="s">
        <v>484</v>
      </c>
      <c r="B240" s="25">
        <v>200</v>
      </c>
      <c r="C240" s="5" t="s">
        <v>288</v>
      </c>
      <c r="D240" s="5" t="s">
        <v>289</v>
      </c>
      <c r="E240" s="5" t="s">
        <v>219</v>
      </c>
      <c r="F240" s="6">
        <v>15048634.619999999</v>
      </c>
      <c r="G240" s="6">
        <v>14999152.619999999</v>
      </c>
      <c r="H240" s="7">
        <f t="shared" si="3"/>
        <v>49482</v>
      </c>
    </row>
    <row r="241" spans="1:8" ht="51" x14ac:dyDescent="0.2">
      <c r="A241" s="70" t="s">
        <v>559</v>
      </c>
      <c r="B241" s="25">
        <v>200</v>
      </c>
      <c r="C241" s="5" t="s">
        <v>288</v>
      </c>
      <c r="D241" s="5" t="s">
        <v>290</v>
      </c>
      <c r="E241" s="5" t="s">
        <v>206</v>
      </c>
      <c r="F241" s="6">
        <v>10875365.380000001</v>
      </c>
      <c r="G241" s="6">
        <v>6837950.5800000001</v>
      </c>
      <c r="H241" s="7">
        <f t="shared" si="3"/>
        <v>4037414.8000000007</v>
      </c>
    </row>
    <row r="242" spans="1:8" ht="12.75" x14ac:dyDescent="0.2">
      <c r="A242" s="70" t="s">
        <v>484</v>
      </c>
      <c r="B242" s="25">
        <v>200</v>
      </c>
      <c r="C242" s="5" t="s">
        <v>288</v>
      </c>
      <c r="D242" s="5" t="s">
        <v>290</v>
      </c>
      <c r="E242" s="5" t="s">
        <v>219</v>
      </c>
      <c r="F242" s="6">
        <v>10875365.380000001</v>
      </c>
      <c r="G242" s="6">
        <v>6837950.5800000001</v>
      </c>
      <c r="H242" s="7">
        <f t="shared" si="3"/>
        <v>4037414.8000000007</v>
      </c>
    </row>
    <row r="243" spans="1:8" ht="25.5" x14ac:dyDescent="0.2">
      <c r="A243" s="70" t="s">
        <v>560</v>
      </c>
      <c r="B243" s="25">
        <v>200</v>
      </c>
      <c r="C243" s="5" t="s">
        <v>288</v>
      </c>
      <c r="D243" s="5" t="s">
        <v>291</v>
      </c>
      <c r="E243" s="5" t="s">
        <v>206</v>
      </c>
      <c r="F243" s="6">
        <v>132366200</v>
      </c>
      <c r="G243" s="6">
        <v>99989809.840000004</v>
      </c>
      <c r="H243" s="7">
        <f t="shared" si="3"/>
        <v>32376390.159999996</v>
      </c>
    </row>
    <row r="244" spans="1:8" ht="12.75" x14ac:dyDescent="0.2">
      <c r="A244" s="70" t="s">
        <v>484</v>
      </c>
      <c r="B244" s="25">
        <v>200</v>
      </c>
      <c r="C244" s="5" t="s">
        <v>288</v>
      </c>
      <c r="D244" s="5" t="s">
        <v>291</v>
      </c>
      <c r="E244" s="5" t="s">
        <v>219</v>
      </c>
      <c r="F244" s="6">
        <v>132366200</v>
      </c>
      <c r="G244" s="6">
        <v>99989809.840000004</v>
      </c>
      <c r="H244" s="7">
        <f t="shared" si="3"/>
        <v>32376390.159999996</v>
      </c>
    </row>
    <row r="245" spans="1:8" ht="25.5" x14ac:dyDescent="0.2">
      <c r="A245" s="70" t="s">
        <v>561</v>
      </c>
      <c r="B245" s="25">
        <v>200</v>
      </c>
      <c r="C245" s="5" t="s">
        <v>288</v>
      </c>
      <c r="D245" s="5" t="s">
        <v>292</v>
      </c>
      <c r="E245" s="5" t="s">
        <v>206</v>
      </c>
      <c r="F245" s="6">
        <v>442500</v>
      </c>
      <c r="G245" s="6">
        <v>200000</v>
      </c>
      <c r="H245" s="7">
        <f t="shared" si="3"/>
        <v>242500</v>
      </c>
    </row>
    <row r="246" spans="1:8" ht="12.75" x14ac:dyDescent="0.2">
      <c r="A246" s="70" t="s">
        <v>484</v>
      </c>
      <c r="B246" s="25">
        <v>200</v>
      </c>
      <c r="C246" s="5" t="s">
        <v>288</v>
      </c>
      <c r="D246" s="5" t="s">
        <v>292</v>
      </c>
      <c r="E246" s="5" t="s">
        <v>219</v>
      </c>
      <c r="F246" s="6">
        <v>442500</v>
      </c>
      <c r="G246" s="6">
        <v>200000</v>
      </c>
      <c r="H246" s="7">
        <f t="shared" si="3"/>
        <v>242500</v>
      </c>
    </row>
    <row r="247" spans="1:8" ht="38.25" x14ac:dyDescent="0.2">
      <c r="A247" s="70" t="s">
        <v>562</v>
      </c>
      <c r="B247" s="25">
        <v>200</v>
      </c>
      <c r="C247" s="5" t="s">
        <v>288</v>
      </c>
      <c r="D247" s="5" t="s">
        <v>293</v>
      </c>
      <c r="E247" s="5" t="s">
        <v>206</v>
      </c>
      <c r="F247" s="6">
        <v>5049756</v>
      </c>
      <c r="G247" s="6">
        <v>5049756</v>
      </c>
      <c r="H247" s="7">
        <f t="shared" si="3"/>
        <v>0</v>
      </c>
    </row>
    <row r="248" spans="1:8" ht="38.25" x14ac:dyDescent="0.2">
      <c r="A248" s="70" t="s">
        <v>563</v>
      </c>
      <c r="B248" s="25">
        <v>200</v>
      </c>
      <c r="C248" s="5" t="s">
        <v>288</v>
      </c>
      <c r="D248" s="5" t="s">
        <v>293</v>
      </c>
      <c r="E248" s="5" t="s">
        <v>294</v>
      </c>
      <c r="F248" s="6">
        <v>5049756</v>
      </c>
      <c r="G248" s="6">
        <v>5049756</v>
      </c>
      <c r="H248" s="7">
        <f t="shared" si="3"/>
        <v>0</v>
      </c>
    </row>
    <row r="249" spans="1:8" ht="25.5" x14ac:dyDescent="0.2">
      <c r="A249" s="70" t="s">
        <v>564</v>
      </c>
      <c r="B249" s="25">
        <v>200</v>
      </c>
      <c r="C249" s="5" t="s">
        <v>288</v>
      </c>
      <c r="D249" s="5" t="s">
        <v>744</v>
      </c>
      <c r="E249" s="5" t="s">
        <v>206</v>
      </c>
      <c r="F249" s="6">
        <v>10790298.18</v>
      </c>
      <c r="G249" s="6">
        <v>0</v>
      </c>
      <c r="H249" s="7">
        <f t="shared" si="3"/>
        <v>10790298.18</v>
      </c>
    </row>
    <row r="250" spans="1:8" ht="25.5" x14ac:dyDescent="0.2">
      <c r="A250" s="70" t="s">
        <v>553</v>
      </c>
      <c r="B250" s="25">
        <v>200</v>
      </c>
      <c r="C250" s="5" t="s">
        <v>288</v>
      </c>
      <c r="D250" s="5" t="s">
        <v>744</v>
      </c>
      <c r="E250" s="5" t="s">
        <v>295</v>
      </c>
      <c r="F250" s="6">
        <v>10790298.18</v>
      </c>
      <c r="G250" s="6">
        <v>0</v>
      </c>
      <c r="H250" s="7">
        <f t="shared" si="3"/>
        <v>10790298.18</v>
      </c>
    </row>
    <row r="251" spans="1:8" ht="38.25" x14ac:dyDescent="0.2">
      <c r="A251" s="70" t="s">
        <v>565</v>
      </c>
      <c r="B251" s="25">
        <v>200</v>
      </c>
      <c r="C251" s="5" t="s">
        <v>288</v>
      </c>
      <c r="D251" s="5" t="s">
        <v>745</v>
      </c>
      <c r="E251" s="5" t="s">
        <v>206</v>
      </c>
      <c r="F251" s="6">
        <v>20674661</v>
      </c>
      <c r="G251" s="6">
        <v>15321452.130000001</v>
      </c>
      <c r="H251" s="7">
        <f t="shared" si="3"/>
        <v>5353208.8699999992</v>
      </c>
    </row>
    <row r="252" spans="1:8" ht="12.75" x14ac:dyDescent="0.2">
      <c r="A252" s="70" t="s">
        <v>484</v>
      </c>
      <c r="B252" s="25">
        <v>200</v>
      </c>
      <c r="C252" s="5" t="s">
        <v>288</v>
      </c>
      <c r="D252" s="5" t="s">
        <v>745</v>
      </c>
      <c r="E252" s="5" t="s">
        <v>219</v>
      </c>
      <c r="F252" s="6">
        <v>20674661</v>
      </c>
      <c r="G252" s="6">
        <v>15321452.130000001</v>
      </c>
      <c r="H252" s="7">
        <f t="shared" si="3"/>
        <v>5353208.8699999992</v>
      </c>
    </row>
    <row r="253" spans="1:8" ht="12.75" x14ac:dyDescent="0.2">
      <c r="A253" s="70" t="s">
        <v>296</v>
      </c>
      <c r="B253" s="25">
        <v>200</v>
      </c>
      <c r="C253" s="5" t="s">
        <v>297</v>
      </c>
      <c r="D253" s="5" t="s">
        <v>205</v>
      </c>
      <c r="E253" s="5" t="s">
        <v>206</v>
      </c>
      <c r="F253" s="6">
        <v>291813637.33999997</v>
      </c>
      <c r="G253" s="6">
        <v>240586948.80000001</v>
      </c>
      <c r="H253" s="7">
        <f t="shared" si="3"/>
        <v>51226688.539999962</v>
      </c>
    </row>
    <row r="254" spans="1:8" ht="12.75" x14ac:dyDescent="0.2">
      <c r="A254" s="70" t="s">
        <v>566</v>
      </c>
      <c r="B254" s="25">
        <v>200</v>
      </c>
      <c r="C254" s="5" t="s">
        <v>297</v>
      </c>
      <c r="D254" s="5" t="s">
        <v>298</v>
      </c>
      <c r="E254" s="5" t="s">
        <v>206</v>
      </c>
      <c r="F254" s="6">
        <v>200000</v>
      </c>
      <c r="G254" s="6">
        <v>192800</v>
      </c>
      <c r="H254" s="7">
        <f t="shared" si="3"/>
        <v>7200</v>
      </c>
    </row>
    <row r="255" spans="1:8" ht="12.75" x14ac:dyDescent="0.2">
      <c r="A255" s="70" t="s">
        <v>484</v>
      </c>
      <c r="B255" s="25">
        <v>200</v>
      </c>
      <c r="C255" s="5" t="s">
        <v>297</v>
      </c>
      <c r="D255" s="5" t="s">
        <v>298</v>
      </c>
      <c r="E255" s="5" t="s">
        <v>219</v>
      </c>
      <c r="F255" s="6">
        <v>200000</v>
      </c>
      <c r="G255" s="6">
        <v>192800</v>
      </c>
      <c r="H255" s="7">
        <f t="shared" si="3"/>
        <v>7200</v>
      </c>
    </row>
    <row r="256" spans="1:8" ht="63.75" x14ac:dyDescent="0.2">
      <c r="A256" s="70" t="s">
        <v>567</v>
      </c>
      <c r="B256" s="25">
        <v>200</v>
      </c>
      <c r="C256" s="5" t="s">
        <v>297</v>
      </c>
      <c r="D256" s="5" t="s">
        <v>746</v>
      </c>
      <c r="E256" s="5" t="s">
        <v>206</v>
      </c>
      <c r="F256" s="6">
        <v>195781515.15000001</v>
      </c>
      <c r="G256" s="6">
        <v>179444142.41999999</v>
      </c>
      <c r="H256" s="7">
        <f t="shared" si="3"/>
        <v>16337372.730000019</v>
      </c>
    </row>
    <row r="257" spans="1:8" ht="12.75" x14ac:dyDescent="0.2">
      <c r="A257" s="70" t="s">
        <v>484</v>
      </c>
      <c r="B257" s="25">
        <v>200</v>
      </c>
      <c r="C257" s="5" t="s">
        <v>297</v>
      </c>
      <c r="D257" s="5" t="s">
        <v>746</v>
      </c>
      <c r="E257" s="5" t="s">
        <v>219</v>
      </c>
      <c r="F257" s="6">
        <v>195781515.15000001</v>
      </c>
      <c r="G257" s="6">
        <v>179444142.41999999</v>
      </c>
      <c r="H257" s="7">
        <f t="shared" si="3"/>
        <v>16337372.730000019</v>
      </c>
    </row>
    <row r="258" spans="1:8" ht="38.25" x14ac:dyDescent="0.2">
      <c r="A258" s="70" t="s">
        <v>568</v>
      </c>
      <c r="B258" s="25">
        <v>200</v>
      </c>
      <c r="C258" s="5" t="s">
        <v>297</v>
      </c>
      <c r="D258" s="5" t="s">
        <v>747</v>
      </c>
      <c r="E258" s="5" t="s">
        <v>206</v>
      </c>
      <c r="F258" s="6">
        <v>361000</v>
      </c>
      <c r="G258" s="6">
        <v>32000</v>
      </c>
      <c r="H258" s="7">
        <f t="shared" si="3"/>
        <v>329000</v>
      </c>
    </row>
    <row r="259" spans="1:8" ht="12.75" x14ac:dyDescent="0.2">
      <c r="A259" s="70" t="s">
        <v>484</v>
      </c>
      <c r="B259" s="25">
        <v>200</v>
      </c>
      <c r="C259" s="5" t="s">
        <v>297</v>
      </c>
      <c r="D259" s="5" t="s">
        <v>747</v>
      </c>
      <c r="E259" s="5" t="s">
        <v>219</v>
      </c>
      <c r="F259" s="6">
        <v>361000</v>
      </c>
      <c r="G259" s="6">
        <v>32000</v>
      </c>
      <c r="H259" s="7">
        <f t="shared" si="3"/>
        <v>329000</v>
      </c>
    </row>
    <row r="260" spans="1:8" ht="38.25" x14ac:dyDescent="0.2">
      <c r="A260" s="70" t="s">
        <v>569</v>
      </c>
      <c r="B260" s="25">
        <v>200</v>
      </c>
      <c r="C260" s="5" t="s">
        <v>297</v>
      </c>
      <c r="D260" s="5" t="s">
        <v>299</v>
      </c>
      <c r="E260" s="5" t="s">
        <v>206</v>
      </c>
      <c r="F260" s="6">
        <v>700000</v>
      </c>
      <c r="G260" s="6">
        <v>0</v>
      </c>
      <c r="H260" s="7">
        <f t="shared" si="3"/>
        <v>700000</v>
      </c>
    </row>
    <row r="261" spans="1:8" ht="38.25" x14ac:dyDescent="0.2">
      <c r="A261" s="70" t="s">
        <v>563</v>
      </c>
      <c r="B261" s="25">
        <v>200</v>
      </c>
      <c r="C261" s="5" t="s">
        <v>297</v>
      </c>
      <c r="D261" s="5" t="s">
        <v>299</v>
      </c>
      <c r="E261" s="5" t="s">
        <v>294</v>
      </c>
      <c r="F261" s="6">
        <v>700000</v>
      </c>
      <c r="G261" s="6">
        <v>0</v>
      </c>
      <c r="H261" s="7">
        <f t="shared" si="3"/>
        <v>700000</v>
      </c>
    </row>
    <row r="262" spans="1:8" ht="25.5" x14ac:dyDescent="0.2">
      <c r="A262" s="70" t="s">
        <v>570</v>
      </c>
      <c r="B262" s="25">
        <v>200</v>
      </c>
      <c r="C262" s="5" t="s">
        <v>297</v>
      </c>
      <c r="D262" s="5" t="s">
        <v>300</v>
      </c>
      <c r="E262" s="5" t="s">
        <v>206</v>
      </c>
      <c r="F262" s="6">
        <v>1000000</v>
      </c>
      <c r="G262" s="6">
        <v>0</v>
      </c>
      <c r="H262" s="7">
        <f t="shared" si="3"/>
        <v>1000000</v>
      </c>
    </row>
    <row r="263" spans="1:8" ht="38.25" x14ac:dyDescent="0.2">
      <c r="A263" s="70" t="s">
        <v>563</v>
      </c>
      <c r="B263" s="25">
        <v>200</v>
      </c>
      <c r="C263" s="5" t="s">
        <v>297</v>
      </c>
      <c r="D263" s="5" t="s">
        <v>300</v>
      </c>
      <c r="E263" s="5" t="s">
        <v>294</v>
      </c>
      <c r="F263" s="6">
        <v>1000000</v>
      </c>
      <c r="G263" s="6">
        <v>0</v>
      </c>
      <c r="H263" s="7">
        <f t="shared" si="3"/>
        <v>1000000</v>
      </c>
    </row>
    <row r="264" spans="1:8" ht="38.25" x14ac:dyDescent="0.2">
      <c r="A264" s="70" t="s">
        <v>571</v>
      </c>
      <c r="B264" s="25">
        <v>200</v>
      </c>
      <c r="C264" s="5" t="s">
        <v>297</v>
      </c>
      <c r="D264" s="5" t="s">
        <v>301</v>
      </c>
      <c r="E264" s="5" t="s">
        <v>206</v>
      </c>
      <c r="F264" s="6">
        <v>400000</v>
      </c>
      <c r="G264" s="6">
        <v>0</v>
      </c>
      <c r="H264" s="7">
        <f t="shared" si="3"/>
        <v>400000</v>
      </c>
    </row>
    <row r="265" spans="1:8" ht="38.25" x14ac:dyDescent="0.2">
      <c r="A265" s="70" t="s">
        <v>563</v>
      </c>
      <c r="B265" s="25">
        <v>200</v>
      </c>
      <c r="C265" s="5" t="s">
        <v>297</v>
      </c>
      <c r="D265" s="5" t="s">
        <v>301</v>
      </c>
      <c r="E265" s="5" t="s">
        <v>294</v>
      </c>
      <c r="F265" s="6">
        <v>400000</v>
      </c>
      <c r="G265" s="6">
        <v>0</v>
      </c>
      <c r="H265" s="7">
        <f t="shared" ref="H265:H328" si="4">F265-G265</f>
        <v>400000</v>
      </c>
    </row>
    <row r="266" spans="1:8" ht="76.5" x14ac:dyDescent="0.2">
      <c r="A266" s="70" t="s">
        <v>572</v>
      </c>
      <c r="B266" s="25">
        <v>200</v>
      </c>
      <c r="C266" s="5" t="s">
        <v>297</v>
      </c>
      <c r="D266" s="5" t="s">
        <v>302</v>
      </c>
      <c r="E266" s="5" t="s">
        <v>206</v>
      </c>
      <c r="F266" s="6">
        <v>75000</v>
      </c>
      <c r="G266" s="6">
        <v>75000</v>
      </c>
      <c r="H266" s="7">
        <f t="shared" si="4"/>
        <v>0</v>
      </c>
    </row>
    <row r="267" spans="1:8" ht="38.25" x14ac:dyDescent="0.2">
      <c r="A267" s="70" t="s">
        <v>563</v>
      </c>
      <c r="B267" s="25">
        <v>200</v>
      </c>
      <c r="C267" s="5" t="s">
        <v>297</v>
      </c>
      <c r="D267" s="5" t="s">
        <v>302</v>
      </c>
      <c r="E267" s="5" t="s">
        <v>294</v>
      </c>
      <c r="F267" s="6">
        <v>75000</v>
      </c>
      <c r="G267" s="6">
        <v>75000</v>
      </c>
      <c r="H267" s="7">
        <f t="shared" si="4"/>
        <v>0</v>
      </c>
    </row>
    <row r="268" spans="1:8" ht="25.5" x14ac:dyDescent="0.2">
      <c r="A268" s="70" t="s">
        <v>573</v>
      </c>
      <c r="B268" s="25">
        <v>200</v>
      </c>
      <c r="C268" s="5" t="s">
        <v>297</v>
      </c>
      <c r="D268" s="5" t="s">
        <v>303</v>
      </c>
      <c r="E268" s="5" t="s">
        <v>206</v>
      </c>
      <c r="F268" s="6">
        <v>41004296.210000001</v>
      </c>
      <c r="G268" s="6">
        <v>25068549.440000001</v>
      </c>
      <c r="H268" s="7">
        <f t="shared" si="4"/>
        <v>15935746.77</v>
      </c>
    </row>
    <row r="269" spans="1:8" ht="12.75" x14ac:dyDescent="0.2">
      <c r="A269" s="70" t="s">
        <v>523</v>
      </c>
      <c r="B269" s="25">
        <v>200</v>
      </c>
      <c r="C269" s="5" t="s">
        <v>297</v>
      </c>
      <c r="D269" s="5" t="s">
        <v>303</v>
      </c>
      <c r="E269" s="5" t="s">
        <v>255</v>
      </c>
      <c r="F269" s="6">
        <v>29047816.210000001</v>
      </c>
      <c r="G269" s="6">
        <v>17620620.920000002</v>
      </c>
      <c r="H269" s="7">
        <f t="shared" si="4"/>
        <v>11427195.289999999</v>
      </c>
    </row>
    <row r="270" spans="1:8" ht="25.5" x14ac:dyDescent="0.2">
      <c r="A270" s="70" t="s">
        <v>524</v>
      </c>
      <c r="B270" s="25">
        <v>200</v>
      </c>
      <c r="C270" s="5" t="s">
        <v>297</v>
      </c>
      <c r="D270" s="5" t="s">
        <v>303</v>
      </c>
      <c r="E270" s="5" t="s">
        <v>256</v>
      </c>
      <c r="F270" s="6">
        <v>9760</v>
      </c>
      <c r="G270" s="6">
        <v>8710</v>
      </c>
      <c r="H270" s="7">
        <f t="shared" si="4"/>
        <v>1050</v>
      </c>
    </row>
    <row r="271" spans="1:8" ht="25.5" x14ac:dyDescent="0.2">
      <c r="A271" s="70" t="s">
        <v>525</v>
      </c>
      <c r="B271" s="25">
        <v>200</v>
      </c>
      <c r="C271" s="5" t="s">
        <v>297</v>
      </c>
      <c r="D271" s="5" t="s">
        <v>303</v>
      </c>
      <c r="E271" s="5" t="s">
        <v>257</v>
      </c>
      <c r="F271" s="6">
        <v>8775388</v>
      </c>
      <c r="G271" s="6">
        <v>4998050.24</v>
      </c>
      <c r="H271" s="7">
        <f t="shared" si="4"/>
        <v>3777337.76</v>
      </c>
    </row>
    <row r="272" spans="1:8" ht="25.5" x14ac:dyDescent="0.2">
      <c r="A272" s="70" t="s">
        <v>488</v>
      </c>
      <c r="B272" s="25">
        <v>200</v>
      </c>
      <c r="C272" s="5" t="s">
        <v>297</v>
      </c>
      <c r="D272" s="5" t="s">
        <v>303</v>
      </c>
      <c r="E272" s="5" t="s">
        <v>228</v>
      </c>
      <c r="F272" s="6">
        <v>1172344.5</v>
      </c>
      <c r="G272" s="6">
        <v>982304</v>
      </c>
      <c r="H272" s="7">
        <f t="shared" si="4"/>
        <v>190040.5</v>
      </c>
    </row>
    <row r="273" spans="1:8" ht="12.75" x14ac:dyDescent="0.2">
      <c r="A273" s="70" t="s">
        <v>484</v>
      </c>
      <c r="B273" s="25">
        <v>200</v>
      </c>
      <c r="C273" s="5" t="s">
        <v>297</v>
      </c>
      <c r="D273" s="5" t="s">
        <v>303</v>
      </c>
      <c r="E273" s="5" t="s">
        <v>219</v>
      </c>
      <c r="F273" s="6">
        <v>979988.5</v>
      </c>
      <c r="G273" s="6">
        <v>784335.82</v>
      </c>
      <c r="H273" s="7">
        <f t="shared" si="4"/>
        <v>195652.68000000005</v>
      </c>
    </row>
    <row r="274" spans="1:8" ht="12.75" x14ac:dyDescent="0.2">
      <c r="A274" s="70" t="s">
        <v>505</v>
      </c>
      <c r="B274" s="25">
        <v>200</v>
      </c>
      <c r="C274" s="5" t="s">
        <v>297</v>
      </c>
      <c r="D274" s="5" t="s">
        <v>303</v>
      </c>
      <c r="E274" s="5" t="s">
        <v>240</v>
      </c>
      <c r="F274" s="6">
        <v>931000</v>
      </c>
      <c r="G274" s="6">
        <v>630566.46</v>
      </c>
      <c r="H274" s="7">
        <f t="shared" si="4"/>
        <v>300433.54000000004</v>
      </c>
    </row>
    <row r="275" spans="1:8" ht="12.75" x14ac:dyDescent="0.2">
      <c r="A275" s="70" t="s">
        <v>506</v>
      </c>
      <c r="B275" s="25">
        <v>200</v>
      </c>
      <c r="C275" s="5" t="s">
        <v>297</v>
      </c>
      <c r="D275" s="5" t="s">
        <v>303</v>
      </c>
      <c r="E275" s="5" t="s">
        <v>241</v>
      </c>
      <c r="F275" s="6">
        <v>87999</v>
      </c>
      <c r="G275" s="6">
        <v>43962</v>
      </c>
      <c r="H275" s="7">
        <f t="shared" si="4"/>
        <v>44037</v>
      </c>
    </row>
    <row r="276" spans="1:8" ht="38.25" x14ac:dyDescent="0.2">
      <c r="A276" s="70" t="s">
        <v>574</v>
      </c>
      <c r="B276" s="25">
        <v>200</v>
      </c>
      <c r="C276" s="5" t="s">
        <v>297</v>
      </c>
      <c r="D276" s="5" t="s">
        <v>468</v>
      </c>
      <c r="E276" s="5" t="s">
        <v>206</v>
      </c>
      <c r="F276" s="6">
        <v>52291825.979999997</v>
      </c>
      <c r="G276" s="6">
        <v>35774456.939999998</v>
      </c>
      <c r="H276" s="7">
        <f t="shared" si="4"/>
        <v>16517369.039999999</v>
      </c>
    </row>
    <row r="277" spans="1:8" ht="12.75" x14ac:dyDescent="0.2">
      <c r="A277" s="70" t="s">
        <v>523</v>
      </c>
      <c r="B277" s="25">
        <v>200</v>
      </c>
      <c r="C277" s="5" t="s">
        <v>297</v>
      </c>
      <c r="D277" s="5" t="s">
        <v>468</v>
      </c>
      <c r="E277" s="5" t="s">
        <v>255</v>
      </c>
      <c r="F277" s="6">
        <v>39196071.990000002</v>
      </c>
      <c r="G277" s="6">
        <v>27010916.539999999</v>
      </c>
      <c r="H277" s="7">
        <f t="shared" si="4"/>
        <v>12185155.450000003</v>
      </c>
    </row>
    <row r="278" spans="1:8" ht="25.5" x14ac:dyDescent="0.2">
      <c r="A278" s="70" t="s">
        <v>525</v>
      </c>
      <c r="B278" s="25">
        <v>200</v>
      </c>
      <c r="C278" s="5" t="s">
        <v>297</v>
      </c>
      <c r="D278" s="5" t="s">
        <v>468</v>
      </c>
      <c r="E278" s="5" t="s">
        <v>257</v>
      </c>
      <c r="F278" s="6">
        <v>11837271.210000001</v>
      </c>
      <c r="G278" s="6">
        <v>7535342.6100000003</v>
      </c>
      <c r="H278" s="7">
        <f t="shared" si="4"/>
        <v>4301928.6000000006</v>
      </c>
    </row>
    <row r="279" spans="1:8" ht="25.5" x14ac:dyDescent="0.2">
      <c r="A279" s="70" t="s">
        <v>488</v>
      </c>
      <c r="B279" s="25">
        <v>200</v>
      </c>
      <c r="C279" s="5" t="s">
        <v>297</v>
      </c>
      <c r="D279" s="5" t="s">
        <v>468</v>
      </c>
      <c r="E279" s="5" t="s">
        <v>228</v>
      </c>
      <c r="F279" s="6">
        <v>1191810.99</v>
      </c>
      <c r="G279" s="6">
        <v>1161526</v>
      </c>
      <c r="H279" s="7">
        <f t="shared" si="4"/>
        <v>30284.989999999991</v>
      </c>
    </row>
    <row r="280" spans="1:8" ht="12.75" x14ac:dyDescent="0.2">
      <c r="A280" s="70" t="s">
        <v>484</v>
      </c>
      <c r="B280" s="25">
        <v>200</v>
      </c>
      <c r="C280" s="5" t="s">
        <v>297</v>
      </c>
      <c r="D280" s="5" t="s">
        <v>468</v>
      </c>
      <c r="E280" s="5" t="s">
        <v>219</v>
      </c>
      <c r="F280" s="6">
        <v>66671.789999999994</v>
      </c>
      <c r="G280" s="6">
        <v>66671.789999999994</v>
      </c>
      <c r="H280" s="7">
        <f t="shared" si="4"/>
        <v>0</v>
      </c>
    </row>
    <row r="281" spans="1:8" ht="12.75" x14ac:dyDescent="0.2">
      <c r="A281" s="70" t="s">
        <v>304</v>
      </c>
      <c r="B281" s="25">
        <v>200</v>
      </c>
      <c r="C281" s="5" t="s">
        <v>305</v>
      </c>
      <c r="D281" s="5" t="s">
        <v>205</v>
      </c>
      <c r="E281" s="5" t="s">
        <v>206</v>
      </c>
      <c r="F281" s="6">
        <v>788071744.32000005</v>
      </c>
      <c r="G281" s="6">
        <v>479279078.89999998</v>
      </c>
      <c r="H281" s="7">
        <f t="shared" si="4"/>
        <v>308792665.42000008</v>
      </c>
    </row>
    <row r="282" spans="1:8" ht="12.75" x14ac:dyDescent="0.2">
      <c r="A282" s="70" t="s">
        <v>306</v>
      </c>
      <c r="B282" s="25">
        <v>200</v>
      </c>
      <c r="C282" s="5" t="s">
        <v>307</v>
      </c>
      <c r="D282" s="5" t="s">
        <v>205</v>
      </c>
      <c r="E282" s="5" t="s">
        <v>206</v>
      </c>
      <c r="F282" s="6">
        <v>55221209.149999999</v>
      </c>
      <c r="G282" s="6">
        <v>26755824.039999999</v>
      </c>
      <c r="H282" s="7">
        <f t="shared" si="4"/>
        <v>28465385.109999999</v>
      </c>
    </row>
    <row r="283" spans="1:8" ht="25.5" x14ac:dyDescent="0.2">
      <c r="A283" s="70" t="s">
        <v>575</v>
      </c>
      <c r="B283" s="25">
        <v>200</v>
      </c>
      <c r="C283" s="5" t="s">
        <v>307</v>
      </c>
      <c r="D283" s="5" t="s">
        <v>308</v>
      </c>
      <c r="E283" s="5" t="s">
        <v>206</v>
      </c>
      <c r="F283" s="6">
        <v>5796049.6500000004</v>
      </c>
      <c r="G283" s="6">
        <v>1705521.53</v>
      </c>
      <c r="H283" s="7">
        <f t="shared" si="4"/>
        <v>4090528.12</v>
      </c>
    </row>
    <row r="284" spans="1:8" ht="12.75" x14ac:dyDescent="0.2">
      <c r="A284" s="70" t="s">
        <v>484</v>
      </c>
      <c r="B284" s="25">
        <v>200</v>
      </c>
      <c r="C284" s="5" t="s">
        <v>307</v>
      </c>
      <c r="D284" s="5" t="s">
        <v>308</v>
      </c>
      <c r="E284" s="5" t="s">
        <v>219</v>
      </c>
      <c r="F284" s="6">
        <v>5796049.6500000004</v>
      </c>
      <c r="G284" s="6">
        <v>1705521.53</v>
      </c>
      <c r="H284" s="7">
        <f t="shared" si="4"/>
        <v>4090528.12</v>
      </c>
    </row>
    <row r="285" spans="1:8" ht="25.5" x14ac:dyDescent="0.2">
      <c r="A285" s="70" t="s">
        <v>576</v>
      </c>
      <c r="B285" s="25">
        <v>200</v>
      </c>
      <c r="C285" s="5" t="s">
        <v>307</v>
      </c>
      <c r="D285" s="5" t="s">
        <v>748</v>
      </c>
      <c r="E285" s="5" t="s">
        <v>206</v>
      </c>
      <c r="F285" s="6">
        <v>323450.45</v>
      </c>
      <c r="G285" s="6">
        <v>0</v>
      </c>
      <c r="H285" s="7">
        <f t="shared" si="4"/>
        <v>323450.45</v>
      </c>
    </row>
    <row r="286" spans="1:8" ht="12.75" x14ac:dyDescent="0.2">
      <c r="A286" s="70" t="s">
        <v>484</v>
      </c>
      <c r="B286" s="25">
        <v>200</v>
      </c>
      <c r="C286" s="5" t="s">
        <v>307</v>
      </c>
      <c r="D286" s="5" t="s">
        <v>748</v>
      </c>
      <c r="E286" s="5" t="s">
        <v>219</v>
      </c>
      <c r="F286" s="6">
        <v>323450.45</v>
      </c>
      <c r="G286" s="6">
        <v>0</v>
      </c>
      <c r="H286" s="7">
        <f t="shared" si="4"/>
        <v>323450.45</v>
      </c>
    </row>
    <row r="287" spans="1:8" ht="25.5" x14ac:dyDescent="0.2">
      <c r="A287" s="70" t="s">
        <v>577</v>
      </c>
      <c r="B287" s="25">
        <v>200</v>
      </c>
      <c r="C287" s="5" t="s">
        <v>307</v>
      </c>
      <c r="D287" s="5" t="s">
        <v>309</v>
      </c>
      <c r="E287" s="5" t="s">
        <v>206</v>
      </c>
      <c r="F287" s="6">
        <v>176549.55</v>
      </c>
      <c r="G287" s="6">
        <v>176549.55</v>
      </c>
      <c r="H287" s="7">
        <f t="shared" si="4"/>
        <v>0</v>
      </c>
    </row>
    <row r="288" spans="1:8" ht="12.75" x14ac:dyDescent="0.2">
      <c r="A288" s="70" t="s">
        <v>484</v>
      </c>
      <c r="B288" s="25">
        <v>200</v>
      </c>
      <c r="C288" s="5" t="s">
        <v>307</v>
      </c>
      <c r="D288" s="5" t="s">
        <v>309</v>
      </c>
      <c r="E288" s="5" t="s">
        <v>219</v>
      </c>
      <c r="F288" s="6">
        <v>176549.55</v>
      </c>
      <c r="G288" s="6">
        <v>176549.55</v>
      </c>
      <c r="H288" s="7">
        <f t="shared" si="4"/>
        <v>0</v>
      </c>
    </row>
    <row r="289" spans="1:8" ht="25.5" x14ac:dyDescent="0.2">
      <c r="A289" s="70" t="s">
        <v>578</v>
      </c>
      <c r="B289" s="25">
        <v>200</v>
      </c>
      <c r="C289" s="5" t="s">
        <v>307</v>
      </c>
      <c r="D289" s="5" t="s">
        <v>310</v>
      </c>
      <c r="E289" s="5" t="s">
        <v>206</v>
      </c>
      <c r="F289" s="6">
        <v>7124070.46</v>
      </c>
      <c r="G289" s="6">
        <v>0</v>
      </c>
      <c r="H289" s="7">
        <f t="shared" si="4"/>
        <v>7124070.46</v>
      </c>
    </row>
    <row r="290" spans="1:8" ht="38.25" x14ac:dyDescent="0.2">
      <c r="A290" s="70" t="s">
        <v>563</v>
      </c>
      <c r="B290" s="25">
        <v>200</v>
      </c>
      <c r="C290" s="5" t="s">
        <v>307</v>
      </c>
      <c r="D290" s="5" t="s">
        <v>310</v>
      </c>
      <c r="E290" s="5" t="s">
        <v>294</v>
      </c>
      <c r="F290" s="6">
        <v>7124070.46</v>
      </c>
      <c r="G290" s="6">
        <v>0</v>
      </c>
      <c r="H290" s="7">
        <f t="shared" si="4"/>
        <v>7124070.46</v>
      </c>
    </row>
    <row r="291" spans="1:8" ht="38.25" x14ac:dyDescent="0.2">
      <c r="A291" s="70" t="s">
        <v>579</v>
      </c>
      <c r="B291" s="25">
        <v>200</v>
      </c>
      <c r="C291" s="5" t="s">
        <v>307</v>
      </c>
      <c r="D291" s="5" t="s">
        <v>311</v>
      </c>
      <c r="E291" s="5" t="s">
        <v>206</v>
      </c>
      <c r="F291" s="6">
        <v>258476.41</v>
      </c>
      <c r="G291" s="6">
        <v>220332.08</v>
      </c>
      <c r="H291" s="7">
        <f t="shared" si="4"/>
        <v>38144.330000000016</v>
      </c>
    </row>
    <row r="292" spans="1:8" ht="38.25" x14ac:dyDescent="0.2">
      <c r="A292" s="70" t="s">
        <v>563</v>
      </c>
      <c r="B292" s="25">
        <v>200</v>
      </c>
      <c r="C292" s="5" t="s">
        <v>307</v>
      </c>
      <c r="D292" s="5" t="s">
        <v>311</v>
      </c>
      <c r="E292" s="5" t="s">
        <v>294</v>
      </c>
      <c r="F292" s="6">
        <v>258476.41</v>
      </c>
      <c r="G292" s="6">
        <v>220332.08</v>
      </c>
      <c r="H292" s="7">
        <f t="shared" si="4"/>
        <v>38144.330000000016</v>
      </c>
    </row>
    <row r="293" spans="1:8" ht="12.75" x14ac:dyDescent="0.2">
      <c r="A293" s="70" t="s">
        <v>580</v>
      </c>
      <c r="B293" s="25">
        <v>200</v>
      </c>
      <c r="C293" s="5" t="s">
        <v>307</v>
      </c>
      <c r="D293" s="5" t="s">
        <v>312</v>
      </c>
      <c r="E293" s="5" t="s">
        <v>206</v>
      </c>
      <c r="F293" s="6">
        <v>584984</v>
      </c>
      <c r="G293" s="6">
        <v>584984</v>
      </c>
      <c r="H293" s="7">
        <f t="shared" si="4"/>
        <v>0</v>
      </c>
    </row>
    <row r="294" spans="1:8" ht="12.75" x14ac:dyDescent="0.2">
      <c r="A294" s="70" t="s">
        <v>484</v>
      </c>
      <c r="B294" s="25">
        <v>200</v>
      </c>
      <c r="C294" s="5" t="s">
        <v>307</v>
      </c>
      <c r="D294" s="5" t="s">
        <v>312</v>
      </c>
      <c r="E294" s="5" t="s">
        <v>219</v>
      </c>
      <c r="F294" s="6">
        <v>584984</v>
      </c>
      <c r="G294" s="6">
        <v>584984</v>
      </c>
      <c r="H294" s="7">
        <f t="shared" si="4"/>
        <v>0</v>
      </c>
    </row>
    <row r="295" spans="1:8" ht="25.5" x14ac:dyDescent="0.2">
      <c r="A295" s="70" t="s">
        <v>519</v>
      </c>
      <c r="B295" s="25">
        <v>200</v>
      </c>
      <c r="C295" s="5" t="s">
        <v>307</v>
      </c>
      <c r="D295" s="5" t="s">
        <v>251</v>
      </c>
      <c r="E295" s="5" t="s">
        <v>206</v>
      </c>
      <c r="F295" s="6">
        <v>29344659</v>
      </c>
      <c r="G295" s="6">
        <v>14106123</v>
      </c>
      <c r="H295" s="7">
        <f t="shared" si="4"/>
        <v>15238536</v>
      </c>
    </row>
    <row r="296" spans="1:8" ht="25.5" x14ac:dyDescent="0.2">
      <c r="A296" s="70" t="s">
        <v>520</v>
      </c>
      <c r="B296" s="25">
        <v>200</v>
      </c>
      <c r="C296" s="5" t="s">
        <v>307</v>
      </c>
      <c r="D296" s="5" t="s">
        <v>251</v>
      </c>
      <c r="E296" s="5" t="s">
        <v>252</v>
      </c>
      <c r="F296" s="6">
        <v>29344659</v>
      </c>
      <c r="G296" s="6">
        <v>14106123</v>
      </c>
      <c r="H296" s="7">
        <f t="shared" si="4"/>
        <v>15238536</v>
      </c>
    </row>
    <row r="297" spans="1:8" ht="12.75" x14ac:dyDescent="0.2">
      <c r="A297" s="70" t="s">
        <v>581</v>
      </c>
      <c r="B297" s="25">
        <v>200</v>
      </c>
      <c r="C297" s="5" t="s">
        <v>307</v>
      </c>
      <c r="D297" s="5" t="s">
        <v>313</v>
      </c>
      <c r="E297" s="5" t="s">
        <v>206</v>
      </c>
      <c r="F297" s="6">
        <v>150000</v>
      </c>
      <c r="G297" s="6">
        <v>150000</v>
      </c>
      <c r="H297" s="7">
        <f t="shared" si="4"/>
        <v>0</v>
      </c>
    </row>
    <row r="298" spans="1:8" ht="12.75" x14ac:dyDescent="0.2">
      <c r="A298" s="70" t="s">
        <v>484</v>
      </c>
      <c r="B298" s="25">
        <v>200</v>
      </c>
      <c r="C298" s="5" t="s">
        <v>307</v>
      </c>
      <c r="D298" s="5" t="s">
        <v>313</v>
      </c>
      <c r="E298" s="5" t="s">
        <v>219</v>
      </c>
      <c r="F298" s="6">
        <v>150000</v>
      </c>
      <c r="G298" s="6">
        <v>150000</v>
      </c>
      <c r="H298" s="7">
        <f t="shared" si="4"/>
        <v>0</v>
      </c>
    </row>
    <row r="299" spans="1:8" ht="12.75" x14ac:dyDescent="0.2">
      <c r="A299" s="70" t="s">
        <v>580</v>
      </c>
      <c r="B299" s="25">
        <v>200</v>
      </c>
      <c r="C299" s="5" t="s">
        <v>307</v>
      </c>
      <c r="D299" s="5" t="s">
        <v>749</v>
      </c>
      <c r="E299" s="5" t="s">
        <v>206</v>
      </c>
      <c r="F299" s="6">
        <v>503416.7</v>
      </c>
      <c r="G299" s="6">
        <v>503416.7</v>
      </c>
      <c r="H299" s="7">
        <f t="shared" si="4"/>
        <v>0</v>
      </c>
    </row>
    <row r="300" spans="1:8" ht="12.75" x14ac:dyDescent="0.2">
      <c r="A300" s="70" t="s">
        <v>484</v>
      </c>
      <c r="B300" s="25">
        <v>200</v>
      </c>
      <c r="C300" s="5" t="s">
        <v>307</v>
      </c>
      <c r="D300" s="5" t="s">
        <v>749</v>
      </c>
      <c r="E300" s="5" t="s">
        <v>219</v>
      </c>
      <c r="F300" s="6">
        <v>503416.7</v>
      </c>
      <c r="G300" s="6">
        <v>503416.7</v>
      </c>
      <c r="H300" s="7">
        <f t="shared" si="4"/>
        <v>0</v>
      </c>
    </row>
    <row r="301" spans="1:8" ht="25.5" x14ac:dyDescent="0.2">
      <c r="A301" s="70" t="s">
        <v>582</v>
      </c>
      <c r="B301" s="25">
        <v>200</v>
      </c>
      <c r="C301" s="5" t="s">
        <v>307</v>
      </c>
      <c r="D301" s="5" t="s">
        <v>314</v>
      </c>
      <c r="E301" s="5" t="s">
        <v>206</v>
      </c>
      <c r="F301" s="6">
        <v>7528741.6699999999</v>
      </c>
      <c r="G301" s="6">
        <v>6095210.4699999997</v>
      </c>
      <c r="H301" s="7">
        <f t="shared" si="4"/>
        <v>1433531.2000000002</v>
      </c>
    </row>
    <row r="302" spans="1:8" ht="12.75" x14ac:dyDescent="0.2">
      <c r="A302" s="70" t="s">
        <v>484</v>
      </c>
      <c r="B302" s="25">
        <v>200</v>
      </c>
      <c r="C302" s="5" t="s">
        <v>307</v>
      </c>
      <c r="D302" s="5" t="s">
        <v>314</v>
      </c>
      <c r="E302" s="5" t="s">
        <v>219</v>
      </c>
      <c r="F302" s="6">
        <v>7528741.6699999999</v>
      </c>
      <c r="G302" s="6">
        <v>6095210.4699999997</v>
      </c>
      <c r="H302" s="7">
        <f t="shared" si="4"/>
        <v>1433531.2000000002</v>
      </c>
    </row>
    <row r="303" spans="1:8" ht="38.25" x14ac:dyDescent="0.2">
      <c r="A303" s="70" t="s">
        <v>583</v>
      </c>
      <c r="B303" s="25">
        <v>200</v>
      </c>
      <c r="C303" s="5" t="s">
        <v>307</v>
      </c>
      <c r="D303" s="5" t="s">
        <v>315</v>
      </c>
      <c r="E303" s="5" t="s">
        <v>206</v>
      </c>
      <c r="F303" s="6">
        <v>3058360.8</v>
      </c>
      <c r="G303" s="6">
        <v>3058360.8</v>
      </c>
      <c r="H303" s="7">
        <f t="shared" si="4"/>
        <v>0</v>
      </c>
    </row>
    <row r="304" spans="1:8" ht="25.5" x14ac:dyDescent="0.2">
      <c r="A304" s="70" t="s">
        <v>520</v>
      </c>
      <c r="B304" s="25">
        <v>200</v>
      </c>
      <c r="C304" s="5" t="s">
        <v>307</v>
      </c>
      <c r="D304" s="5" t="s">
        <v>315</v>
      </c>
      <c r="E304" s="5" t="s">
        <v>252</v>
      </c>
      <c r="F304" s="6">
        <v>3058360.8</v>
      </c>
      <c r="G304" s="6">
        <v>3058360.8</v>
      </c>
      <c r="H304" s="7">
        <f t="shared" si="4"/>
        <v>0</v>
      </c>
    </row>
    <row r="305" spans="1:8" ht="38.25" x14ac:dyDescent="0.2">
      <c r="A305" s="70" t="s">
        <v>531</v>
      </c>
      <c r="B305" s="25">
        <v>200</v>
      </c>
      <c r="C305" s="5" t="s">
        <v>307</v>
      </c>
      <c r="D305" s="5" t="s">
        <v>263</v>
      </c>
      <c r="E305" s="5" t="s">
        <v>206</v>
      </c>
      <c r="F305" s="6">
        <v>372450.46</v>
      </c>
      <c r="G305" s="6">
        <v>155325.91</v>
      </c>
      <c r="H305" s="7">
        <f t="shared" si="4"/>
        <v>217124.55000000002</v>
      </c>
    </row>
    <row r="306" spans="1:8" ht="12.75" x14ac:dyDescent="0.2">
      <c r="A306" s="70" t="s">
        <v>484</v>
      </c>
      <c r="B306" s="25">
        <v>200</v>
      </c>
      <c r="C306" s="5" t="s">
        <v>307</v>
      </c>
      <c r="D306" s="5" t="s">
        <v>263</v>
      </c>
      <c r="E306" s="5" t="s">
        <v>219</v>
      </c>
      <c r="F306" s="6">
        <v>372450.46</v>
      </c>
      <c r="G306" s="6">
        <v>155325.91</v>
      </c>
      <c r="H306" s="7">
        <f t="shared" si="4"/>
        <v>217124.55000000002</v>
      </c>
    </row>
    <row r="307" spans="1:8" ht="12.75" x14ac:dyDescent="0.2">
      <c r="A307" s="70" t="s">
        <v>317</v>
      </c>
      <c r="B307" s="25">
        <v>200</v>
      </c>
      <c r="C307" s="5" t="s">
        <v>318</v>
      </c>
      <c r="D307" s="5" t="s">
        <v>205</v>
      </c>
      <c r="E307" s="5" t="s">
        <v>206</v>
      </c>
      <c r="F307" s="6">
        <v>98947592.849999994</v>
      </c>
      <c r="G307" s="6">
        <v>55530490.310000002</v>
      </c>
      <c r="H307" s="7">
        <f t="shared" si="4"/>
        <v>43417102.539999992</v>
      </c>
    </row>
    <row r="308" spans="1:8" ht="38.25" x14ac:dyDescent="0.2">
      <c r="A308" s="70" t="s">
        <v>584</v>
      </c>
      <c r="B308" s="25">
        <v>200</v>
      </c>
      <c r="C308" s="5" t="s">
        <v>318</v>
      </c>
      <c r="D308" s="5" t="s">
        <v>750</v>
      </c>
      <c r="E308" s="5" t="s">
        <v>206</v>
      </c>
      <c r="F308" s="6">
        <v>540000</v>
      </c>
      <c r="G308" s="6">
        <v>275118.12</v>
      </c>
      <c r="H308" s="7">
        <f t="shared" si="4"/>
        <v>264881.88</v>
      </c>
    </row>
    <row r="309" spans="1:8" ht="25.5" x14ac:dyDescent="0.2">
      <c r="A309" s="70" t="s">
        <v>553</v>
      </c>
      <c r="B309" s="25">
        <v>200</v>
      </c>
      <c r="C309" s="5" t="s">
        <v>318</v>
      </c>
      <c r="D309" s="5" t="s">
        <v>750</v>
      </c>
      <c r="E309" s="5" t="s">
        <v>295</v>
      </c>
      <c r="F309" s="6">
        <v>540000</v>
      </c>
      <c r="G309" s="6">
        <v>275118.12</v>
      </c>
      <c r="H309" s="7">
        <f t="shared" si="4"/>
        <v>264881.88</v>
      </c>
    </row>
    <row r="310" spans="1:8" ht="12.75" x14ac:dyDescent="0.2">
      <c r="A310" s="70" t="s">
        <v>536</v>
      </c>
      <c r="B310" s="25">
        <v>200</v>
      </c>
      <c r="C310" s="5" t="s">
        <v>318</v>
      </c>
      <c r="D310" s="5" t="s">
        <v>319</v>
      </c>
      <c r="E310" s="5" t="s">
        <v>206</v>
      </c>
      <c r="F310" s="6">
        <v>600000</v>
      </c>
      <c r="G310" s="6">
        <v>0</v>
      </c>
      <c r="H310" s="7">
        <f t="shared" si="4"/>
        <v>600000</v>
      </c>
    </row>
    <row r="311" spans="1:8" ht="12.75" x14ac:dyDescent="0.2">
      <c r="A311" s="70" t="s">
        <v>484</v>
      </c>
      <c r="B311" s="25">
        <v>200</v>
      </c>
      <c r="C311" s="5" t="s">
        <v>318</v>
      </c>
      <c r="D311" s="5" t="s">
        <v>319</v>
      </c>
      <c r="E311" s="5" t="s">
        <v>219</v>
      </c>
      <c r="F311" s="6">
        <v>600000</v>
      </c>
      <c r="G311" s="6">
        <v>0</v>
      </c>
      <c r="H311" s="7">
        <f t="shared" si="4"/>
        <v>600000</v>
      </c>
    </row>
    <row r="312" spans="1:8" ht="12.75" x14ac:dyDescent="0.2">
      <c r="A312" s="70" t="s">
        <v>585</v>
      </c>
      <c r="B312" s="25">
        <v>200</v>
      </c>
      <c r="C312" s="5" t="s">
        <v>318</v>
      </c>
      <c r="D312" s="5" t="s">
        <v>320</v>
      </c>
      <c r="E312" s="5" t="s">
        <v>206</v>
      </c>
      <c r="F312" s="6">
        <v>27471835.98</v>
      </c>
      <c r="G312" s="6">
        <v>0</v>
      </c>
      <c r="H312" s="7">
        <f t="shared" si="4"/>
        <v>27471835.98</v>
      </c>
    </row>
    <row r="313" spans="1:8" ht="25.5" x14ac:dyDescent="0.2">
      <c r="A313" s="70" t="s">
        <v>553</v>
      </c>
      <c r="B313" s="25">
        <v>200</v>
      </c>
      <c r="C313" s="5" t="s">
        <v>318</v>
      </c>
      <c r="D313" s="5" t="s">
        <v>320</v>
      </c>
      <c r="E313" s="5" t="s">
        <v>295</v>
      </c>
      <c r="F313" s="6">
        <v>27471835.98</v>
      </c>
      <c r="G313" s="6">
        <v>0</v>
      </c>
      <c r="H313" s="7">
        <f t="shared" si="4"/>
        <v>27471835.98</v>
      </c>
    </row>
    <row r="314" spans="1:8" ht="12.75" x14ac:dyDescent="0.2">
      <c r="A314" s="70" t="s">
        <v>586</v>
      </c>
      <c r="B314" s="25">
        <v>200</v>
      </c>
      <c r="C314" s="5" t="s">
        <v>318</v>
      </c>
      <c r="D314" s="5" t="s">
        <v>321</v>
      </c>
      <c r="E314" s="5" t="s">
        <v>206</v>
      </c>
      <c r="F314" s="6">
        <v>2000000</v>
      </c>
      <c r="G314" s="6">
        <v>624993.75</v>
      </c>
      <c r="H314" s="7">
        <f t="shared" si="4"/>
        <v>1375006.25</v>
      </c>
    </row>
    <row r="315" spans="1:8" ht="25.5" x14ac:dyDescent="0.2">
      <c r="A315" s="70" t="s">
        <v>587</v>
      </c>
      <c r="B315" s="25">
        <v>200</v>
      </c>
      <c r="C315" s="5" t="s">
        <v>318</v>
      </c>
      <c r="D315" s="5" t="s">
        <v>321</v>
      </c>
      <c r="E315" s="5" t="s">
        <v>330</v>
      </c>
      <c r="F315" s="6">
        <v>2000000</v>
      </c>
      <c r="G315" s="6">
        <v>624993.75</v>
      </c>
      <c r="H315" s="7">
        <f t="shared" si="4"/>
        <v>1375006.25</v>
      </c>
    </row>
    <row r="316" spans="1:8" ht="25.5" x14ac:dyDescent="0.2">
      <c r="A316" s="70" t="s">
        <v>588</v>
      </c>
      <c r="B316" s="25">
        <v>200</v>
      </c>
      <c r="C316" s="5" t="s">
        <v>318</v>
      </c>
      <c r="D316" s="5" t="s">
        <v>322</v>
      </c>
      <c r="E316" s="5" t="s">
        <v>206</v>
      </c>
      <c r="F316" s="6">
        <v>50000</v>
      </c>
      <c r="G316" s="6">
        <v>0</v>
      </c>
      <c r="H316" s="7">
        <f t="shared" si="4"/>
        <v>50000</v>
      </c>
    </row>
    <row r="317" spans="1:8" ht="12.75" x14ac:dyDescent="0.2">
      <c r="A317" s="70" t="s">
        <v>484</v>
      </c>
      <c r="B317" s="25">
        <v>200</v>
      </c>
      <c r="C317" s="5" t="s">
        <v>318</v>
      </c>
      <c r="D317" s="5" t="s">
        <v>322</v>
      </c>
      <c r="E317" s="5" t="s">
        <v>219</v>
      </c>
      <c r="F317" s="6">
        <v>50000</v>
      </c>
      <c r="G317" s="6">
        <v>0</v>
      </c>
      <c r="H317" s="7">
        <f t="shared" si="4"/>
        <v>50000</v>
      </c>
    </row>
    <row r="318" spans="1:8" ht="12.75" x14ac:dyDescent="0.2">
      <c r="A318" s="70" t="s">
        <v>589</v>
      </c>
      <c r="B318" s="25">
        <v>200</v>
      </c>
      <c r="C318" s="5" t="s">
        <v>318</v>
      </c>
      <c r="D318" s="5" t="s">
        <v>323</v>
      </c>
      <c r="E318" s="5" t="s">
        <v>206</v>
      </c>
      <c r="F318" s="6">
        <v>26491434.16</v>
      </c>
      <c r="G318" s="6">
        <v>13245717.08</v>
      </c>
      <c r="H318" s="7">
        <f t="shared" si="4"/>
        <v>13245717.08</v>
      </c>
    </row>
    <row r="319" spans="1:8" ht="12.75" x14ac:dyDescent="0.2">
      <c r="A319" s="70" t="s">
        <v>484</v>
      </c>
      <c r="B319" s="25">
        <v>200</v>
      </c>
      <c r="C319" s="5" t="s">
        <v>318</v>
      </c>
      <c r="D319" s="5" t="s">
        <v>323</v>
      </c>
      <c r="E319" s="5" t="s">
        <v>219</v>
      </c>
      <c r="F319" s="6">
        <v>26491434.16</v>
      </c>
      <c r="G319" s="6">
        <v>13245717.08</v>
      </c>
      <c r="H319" s="7">
        <f t="shared" si="4"/>
        <v>13245717.08</v>
      </c>
    </row>
    <row r="320" spans="1:8" ht="25.5" x14ac:dyDescent="0.2">
      <c r="A320" s="70" t="s">
        <v>590</v>
      </c>
      <c r="B320" s="25">
        <v>200</v>
      </c>
      <c r="C320" s="5" t="s">
        <v>318</v>
      </c>
      <c r="D320" s="5" t="s">
        <v>324</v>
      </c>
      <c r="E320" s="5" t="s">
        <v>206</v>
      </c>
      <c r="F320" s="6">
        <v>819322.71</v>
      </c>
      <c r="G320" s="6">
        <v>409661.36</v>
      </c>
      <c r="H320" s="7">
        <f t="shared" si="4"/>
        <v>409661.35</v>
      </c>
    </row>
    <row r="321" spans="1:8" ht="12.75" x14ac:dyDescent="0.2">
      <c r="A321" s="70" t="s">
        <v>484</v>
      </c>
      <c r="B321" s="25">
        <v>200</v>
      </c>
      <c r="C321" s="5" t="s">
        <v>318</v>
      </c>
      <c r="D321" s="5" t="s">
        <v>324</v>
      </c>
      <c r="E321" s="5" t="s">
        <v>219</v>
      </c>
      <c r="F321" s="6">
        <v>819322.71</v>
      </c>
      <c r="G321" s="6">
        <v>409661.36</v>
      </c>
      <c r="H321" s="7">
        <f t="shared" si="4"/>
        <v>409661.35</v>
      </c>
    </row>
    <row r="322" spans="1:8" ht="25.5" x14ac:dyDescent="0.2">
      <c r="A322" s="70" t="s">
        <v>591</v>
      </c>
      <c r="B322" s="25">
        <v>200</v>
      </c>
      <c r="C322" s="5" t="s">
        <v>318</v>
      </c>
      <c r="D322" s="5" t="s">
        <v>751</v>
      </c>
      <c r="E322" s="5" t="s">
        <v>206</v>
      </c>
      <c r="F322" s="6">
        <v>40647200</v>
      </c>
      <c r="G322" s="6">
        <v>40647200</v>
      </c>
      <c r="H322" s="7">
        <f t="shared" si="4"/>
        <v>0</v>
      </c>
    </row>
    <row r="323" spans="1:8" ht="25.5" x14ac:dyDescent="0.2">
      <c r="A323" s="70" t="s">
        <v>553</v>
      </c>
      <c r="B323" s="25">
        <v>200</v>
      </c>
      <c r="C323" s="5" t="s">
        <v>318</v>
      </c>
      <c r="D323" s="5" t="s">
        <v>751</v>
      </c>
      <c r="E323" s="5" t="s">
        <v>295</v>
      </c>
      <c r="F323" s="6">
        <v>40647200</v>
      </c>
      <c r="G323" s="6">
        <v>40647200</v>
      </c>
      <c r="H323" s="7">
        <f t="shared" si="4"/>
        <v>0</v>
      </c>
    </row>
    <row r="324" spans="1:8" ht="38.25" x14ac:dyDescent="0.2">
      <c r="A324" s="70" t="s">
        <v>592</v>
      </c>
      <c r="B324" s="25">
        <v>200</v>
      </c>
      <c r="C324" s="5" t="s">
        <v>318</v>
      </c>
      <c r="D324" s="5" t="s">
        <v>752</v>
      </c>
      <c r="E324" s="5" t="s">
        <v>206</v>
      </c>
      <c r="F324" s="6">
        <v>327800</v>
      </c>
      <c r="G324" s="6">
        <v>327800</v>
      </c>
      <c r="H324" s="7">
        <f t="shared" si="4"/>
        <v>0</v>
      </c>
    </row>
    <row r="325" spans="1:8" ht="25.5" x14ac:dyDescent="0.2">
      <c r="A325" s="70" t="s">
        <v>553</v>
      </c>
      <c r="B325" s="25">
        <v>200</v>
      </c>
      <c r="C325" s="5" t="s">
        <v>318</v>
      </c>
      <c r="D325" s="5" t="s">
        <v>752</v>
      </c>
      <c r="E325" s="5" t="s">
        <v>295</v>
      </c>
      <c r="F325" s="6">
        <v>327800</v>
      </c>
      <c r="G325" s="6">
        <v>327800</v>
      </c>
      <c r="H325" s="7">
        <f t="shared" si="4"/>
        <v>0</v>
      </c>
    </row>
    <row r="326" spans="1:8" ht="12.75" x14ac:dyDescent="0.2">
      <c r="A326" s="70" t="s">
        <v>325</v>
      </c>
      <c r="B326" s="25">
        <v>200</v>
      </c>
      <c r="C326" s="5" t="s">
        <v>326</v>
      </c>
      <c r="D326" s="5" t="s">
        <v>205</v>
      </c>
      <c r="E326" s="5" t="s">
        <v>206</v>
      </c>
      <c r="F326" s="6">
        <v>577918836.99000001</v>
      </c>
      <c r="G326" s="6">
        <v>361821708.25</v>
      </c>
      <c r="H326" s="7">
        <f t="shared" si="4"/>
        <v>216097128.74000001</v>
      </c>
    </row>
    <row r="327" spans="1:8" ht="25.5" x14ac:dyDescent="0.2">
      <c r="A327" s="70" t="s">
        <v>593</v>
      </c>
      <c r="B327" s="25">
        <v>200</v>
      </c>
      <c r="C327" s="5" t="s">
        <v>326</v>
      </c>
      <c r="D327" s="5" t="s">
        <v>327</v>
      </c>
      <c r="E327" s="5" t="s">
        <v>206</v>
      </c>
      <c r="F327" s="6">
        <v>36128300</v>
      </c>
      <c r="G327" s="6">
        <v>28264078.32</v>
      </c>
      <c r="H327" s="7">
        <f t="shared" si="4"/>
        <v>7864221.6799999997</v>
      </c>
    </row>
    <row r="328" spans="1:8" ht="12.75" x14ac:dyDescent="0.2">
      <c r="A328" s="70" t="s">
        <v>505</v>
      </c>
      <c r="B328" s="25">
        <v>200</v>
      </c>
      <c r="C328" s="5" t="s">
        <v>326</v>
      </c>
      <c r="D328" s="5" t="s">
        <v>327</v>
      </c>
      <c r="E328" s="5" t="s">
        <v>240</v>
      </c>
      <c r="F328" s="6">
        <v>36128300</v>
      </c>
      <c r="G328" s="6">
        <v>28264078.32</v>
      </c>
      <c r="H328" s="7">
        <f t="shared" si="4"/>
        <v>7864221.6799999997</v>
      </c>
    </row>
    <row r="329" spans="1:8" ht="12.75" x14ac:dyDescent="0.2">
      <c r="A329" s="70" t="s">
        <v>594</v>
      </c>
      <c r="B329" s="25">
        <v>200</v>
      </c>
      <c r="C329" s="5" t="s">
        <v>326</v>
      </c>
      <c r="D329" s="5" t="s">
        <v>328</v>
      </c>
      <c r="E329" s="5" t="s">
        <v>206</v>
      </c>
      <c r="F329" s="6">
        <v>3091006.87</v>
      </c>
      <c r="G329" s="6">
        <v>1091006.8600000001</v>
      </c>
      <c r="H329" s="7">
        <f t="shared" ref="H329:H392" si="5">F329-G329</f>
        <v>2000000.01</v>
      </c>
    </row>
    <row r="330" spans="1:8" ht="12.75" x14ac:dyDescent="0.2">
      <c r="A330" s="70" t="s">
        <v>484</v>
      </c>
      <c r="B330" s="25">
        <v>200</v>
      </c>
      <c r="C330" s="5" t="s">
        <v>326</v>
      </c>
      <c r="D330" s="5" t="s">
        <v>328</v>
      </c>
      <c r="E330" s="5" t="s">
        <v>219</v>
      </c>
      <c r="F330" s="6">
        <v>3091006.87</v>
      </c>
      <c r="G330" s="6">
        <v>1091006.8600000001</v>
      </c>
      <c r="H330" s="7">
        <f t="shared" si="5"/>
        <v>2000000.01</v>
      </c>
    </row>
    <row r="331" spans="1:8" ht="12.75" x14ac:dyDescent="0.2">
      <c r="A331" s="70" t="s">
        <v>595</v>
      </c>
      <c r="B331" s="25">
        <v>200</v>
      </c>
      <c r="C331" s="5" t="s">
        <v>326</v>
      </c>
      <c r="D331" s="5" t="s">
        <v>329</v>
      </c>
      <c r="E331" s="5" t="s">
        <v>206</v>
      </c>
      <c r="F331" s="6">
        <v>785257.86</v>
      </c>
      <c r="G331" s="6">
        <v>785257.86</v>
      </c>
      <c r="H331" s="7">
        <f t="shared" si="5"/>
        <v>0</v>
      </c>
    </row>
    <row r="332" spans="1:8" ht="25.5" x14ac:dyDescent="0.2">
      <c r="A332" s="70" t="s">
        <v>587</v>
      </c>
      <c r="B332" s="25">
        <v>200</v>
      </c>
      <c r="C332" s="5" t="s">
        <v>326</v>
      </c>
      <c r="D332" s="5" t="s">
        <v>329</v>
      </c>
      <c r="E332" s="5" t="s">
        <v>330</v>
      </c>
      <c r="F332" s="6">
        <v>186773</v>
      </c>
      <c r="G332" s="6">
        <v>186773</v>
      </c>
      <c r="H332" s="7">
        <f t="shared" si="5"/>
        <v>0</v>
      </c>
    </row>
    <row r="333" spans="1:8" ht="25.5" x14ac:dyDescent="0.2">
      <c r="A333" s="70" t="s">
        <v>553</v>
      </c>
      <c r="B333" s="25">
        <v>200</v>
      </c>
      <c r="C333" s="5" t="s">
        <v>326</v>
      </c>
      <c r="D333" s="5" t="s">
        <v>329</v>
      </c>
      <c r="E333" s="5" t="s">
        <v>295</v>
      </c>
      <c r="F333" s="6">
        <v>598484.86</v>
      </c>
      <c r="G333" s="6">
        <v>598484.86</v>
      </c>
      <c r="H333" s="7">
        <f t="shared" si="5"/>
        <v>0</v>
      </c>
    </row>
    <row r="334" spans="1:8" ht="38.25" x14ac:dyDescent="0.2">
      <c r="A334" s="70" t="s">
        <v>596</v>
      </c>
      <c r="B334" s="25">
        <v>200</v>
      </c>
      <c r="C334" s="5" t="s">
        <v>326</v>
      </c>
      <c r="D334" s="5" t="s">
        <v>753</v>
      </c>
      <c r="E334" s="5" t="s">
        <v>206</v>
      </c>
      <c r="F334" s="6">
        <v>60000</v>
      </c>
      <c r="G334" s="6">
        <v>0</v>
      </c>
      <c r="H334" s="7">
        <f t="shared" si="5"/>
        <v>60000</v>
      </c>
    </row>
    <row r="335" spans="1:8" ht="25.5" x14ac:dyDescent="0.2">
      <c r="A335" s="70" t="s">
        <v>553</v>
      </c>
      <c r="B335" s="25">
        <v>200</v>
      </c>
      <c r="C335" s="5" t="s">
        <v>326</v>
      </c>
      <c r="D335" s="5" t="s">
        <v>753</v>
      </c>
      <c r="E335" s="5" t="s">
        <v>295</v>
      </c>
      <c r="F335" s="6">
        <v>60000</v>
      </c>
      <c r="G335" s="6">
        <v>0</v>
      </c>
      <c r="H335" s="7">
        <f t="shared" si="5"/>
        <v>60000</v>
      </c>
    </row>
    <row r="336" spans="1:8" ht="26.1" customHeight="1" x14ac:dyDescent="0.2">
      <c r="A336" s="70" t="s">
        <v>597</v>
      </c>
      <c r="B336" s="25">
        <v>200</v>
      </c>
      <c r="C336" s="5" t="s">
        <v>326</v>
      </c>
      <c r="D336" s="5" t="s">
        <v>754</v>
      </c>
      <c r="E336" s="5" t="s">
        <v>206</v>
      </c>
      <c r="F336" s="6">
        <v>150350000</v>
      </c>
      <c r="G336" s="6">
        <v>0</v>
      </c>
      <c r="H336" s="7">
        <f t="shared" si="5"/>
        <v>150350000</v>
      </c>
    </row>
    <row r="337" spans="1:8" ht="12.75" x14ac:dyDescent="0.2">
      <c r="A337" s="70" t="s">
        <v>484</v>
      </c>
      <c r="B337" s="25">
        <v>200</v>
      </c>
      <c r="C337" s="5" t="s">
        <v>326</v>
      </c>
      <c r="D337" s="5" t="s">
        <v>754</v>
      </c>
      <c r="E337" s="5" t="s">
        <v>219</v>
      </c>
      <c r="F337" s="6">
        <v>150350000</v>
      </c>
      <c r="G337" s="6">
        <v>0</v>
      </c>
      <c r="H337" s="7">
        <f t="shared" si="5"/>
        <v>150350000</v>
      </c>
    </row>
    <row r="338" spans="1:8" ht="38.25" x14ac:dyDescent="0.2">
      <c r="A338" s="70" t="s">
        <v>598</v>
      </c>
      <c r="B338" s="25">
        <v>200</v>
      </c>
      <c r="C338" s="5" t="s">
        <v>326</v>
      </c>
      <c r="D338" s="5" t="s">
        <v>755</v>
      </c>
      <c r="E338" s="5" t="s">
        <v>206</v>
      </c>
      <c r="F338" s="6">
        <v>4650000</v>
      </c>
      <c r="G338" s="6">
        <v>0</v>
      </c>
      <c r="H338" s="7">
        <f t="shared" si="5"/>
        <v>4650000</v>
      </c>
    </row>
    <row r="339" spans="1:8" ht="12.75" x14ac:dyDescent="0.2">
      <c r="A339" s="70" t="s">
        <v>484</v>
      </c>
      <c r="B339" s="25">
        <v>200</v>
      </c>
      <c r="C339" s="5" t="s">
        <v>326</v>
      </c>
      <c r="D339" s="5" t="s">
        <v>755</v>
      </c>
      <c r="E339" s="5" t="s">
        <v>219</v>
      </c>
      <c r="F339" s="6">
        <v>4650000</v>
      </c>
      <c r="G339" s="6">
        <v>0</v>
      </c>
      <c r="H339" s="7">
        <f t="shared" si="5"/>
        <v>4650000</v>
      </c>
    </row>
    <row r="340" spans="1:8" ht="12.75" x14ac:dyDescent="0.2">
      <c r="A340" s="70" t="s">
        <v>599</v>
      </c>
      <c r="B340" s="25">
        <v>200</v>
      </c>
      <c r="C340" s="5" t="s">
        <v>326</v>
      </c>
      <c r="D340" s="5" t="s">
        <v>756</v>
      </c>
      <c r="E340" s="5" t="s">
        <v>206</v>
      </c>
      <c r="F340" s="6">
        <v>45076484.039999999</v>
      </c>
      <c r="G340" s="6">
        <v>43466837.229999997</v>
      </c>
      <c r="H340" s="7">
        <f t="shared" si="5"/>
        <v>1609646.8100000024</v>
      </c>
    </row>
    <row r="341" spans="1:8" ht="12.75" x14ac:dyDescent="0.2">
      <c r="A341" s="70" t="s">
        <v>484</v>
      </c>
      <c r="B341" s="25">
        <v>200</v>
      </c>
      <c r="C341" s="5" t="s">
        <v>326</v>
      </c>
      <c r="D341" s="5" t="s">
        <v>756</v>
      </c>
      <c r="E341" s="5" t="s">
        <v>219</v>
      </c>
      <c r="F341" s="6">
        <v>45076484.039999999</v>
      </c>
      <c r="G341" s="6">
        <v>43466837.229999997</v>
      </c>
      <c r="H341" s="7">
        <f t="shared" si="5"/>
        <v>1609646.8100000024</v>
      </c>
    </row>
    <row r="342" spans="1:8" ht="25.5" x14ac:dyDescent="0.2">
      <c r="A342" s="70" t="s">
        <v>600</v>
      </c>
      <c r="B342" s="25">
        <v>200</v>
      </c>
      <c r="C342" s="5" t="s">
        <v>326</v>
      </c>
      <c r="D342" s="5" t="s">
        <v>757</v>
      </c>
      <c r="E342" s="5" t="s">
        <v>206</v>
      </c>
      <c r="F342" s="6">
        <v>13143699.99</v>
      </c>
      <c r="G342" s="6">
        <v>12157687.73</v>
      </c>
      <c r="H342" s="7">
        <f t="shared" si="5"/>
        <v>986012.25999999978</v>
      </c>
    </row>
    <row r="343" spans="1:8" ht="12.75" x14ac:dyDescent="0.2">
      <c r="A343" s="70" t="s">
        <v>484</v>
      </c>
      <c r="B343" s="25">
        <v>200</v>
      </c>
      <c r="C343" s="5" t="s">
        <v>326</v>
      </c>
      <c r="D343" s="5" t="s">
        <v>757</v>
      </c>
      <c r="E343" s="5" t="s">
        <v>219</v>
      </c>
      <c r="F343" s="6">
        <v>13143699.99</v>
      </c>
      <c r="G343" s="6">
        <v>12157687.73</v>
      </c>
      <c r="H343" s="7">
        <f t="shared" si="5"/>
        <v>986012.25999999978</v>
      </c>
    </row>
    <row r="344" spans="1:8" ht="25.5" x14ac:dyDescent="0.2">
      <c r="A344" s="70" t="s">
        <v>601</v>
      </c>
      <c r="B344" s="25">
        <v>200</v>
      </c>
      <c r="C344" s="5" t="s">
        <v>326</v>
      </c>
      <c r="D344" s="5" t="s">
        <v>758</v>
      </c>
      <c r="E344" s="5" t="s">
        <v>206</v>
      </c>
      <c r="F344" s="6">
        <v>39751359.729999997</v>
      </c>
      <c r="G344" s="6">
        <v>39751359.729999997</v>
      </c>
      <c r="H344" s="7">
        <f t="shared" si="5"/>
        <v>0</v>
      </c>
    </row>
    <row r="345" spans="1:8" ht="12.75" x14ac:dyDescent="0.2">
      <c r="A345" s="70" t="s">
        <v>484</v>
      </c>
      <c r="B345" s="25">
        <v>200</v>
      </c>
      <c r="C345" s="5" t="s">
        <v>326</v>
      </c>
      <c r="D345" s="5" t="s">
        <v>758</v>
      </c>
      <c r="E345" s="5" t="s">
        <v>219</v>
      </c>
      <c r="F345" s="6">
        <v>39751359.729999997</v>
      </c>
      <c r="G345" s="6">
        <v>39751359.729999997</v>
      </c>
      <c r="H345" s="7">
        <f t="shared" si="5"/>
        <v>0</v>
      </c>
    </row>
    <row r="346" spans="1:8" ht="25.5" x14ac:dyDescent="0.2">
      <c r="A346" s="70" t="s">
        <v>602</v>
      </c>
      <c r="B346" s="25">
        <v>200</v>
      </c>
      <c r="C346" s="5" t="s">
        <v>326</v>
      </c>
      <c r="D346" s="5" t="s">
        <v>759</v>
      </c>
      <c r="E346" s="5" t="s">
        <v>206</v>
      </c>
      <c r="F346" s="6">
        <v>1229423.5</v>
      </c>
      <c r="G346" s="6">
        <v>1229423.5</v>
      </c>
      <c r="H346" s="7">
        <f t="shared" si="5"/>
        <v>0</v>
      </c>
    </row>
    <row r="347" spans="1:8" ht="12.75" x14ac:dyDescent="0.2">
      <c r="A347" s="70" t="s">
        <v>484</v>
      </c>
      <c r="B347" s="25">
        <v>200</v>
      </c>
      <c r="C347" s="5" t="s">
        <v>326</v>
      </c>
      <c r="D347" s="5" t="s">
        <v>759</v>
      </c>
      <c r="E347" s="5" t="s">
        <v>219</v>
      </c>
      <c r="F347" s="6">
        <v>1229423.5</v>
      </c>
      <c r="G347" s="6">
        <v>1229423.5</v>
      </c>
      <c r="H347" s="7">
        <f t="shared" si="5"/>
        <v>0</v>
      </c>
    </row>
    <row r="348" spans="1:8" ht="38.25" x14ac:dyDescent="0.2">
      <c r="A348" s="70" t="s">
        <v>603</v>
      </c>
      <c r="B348" s="25">
        <v>200</v>
      </c>
      <c r="C348" s="5" t="s">
        <v>326</v>
      </c>
      <c r="D348" s="5" t="s">
        <v>760</v>
      </c>
      <c r="E348" s="5" t="s">
        <v>206</v>
      </c>
      <c r="F348" s="6">
        <v>2833102</v>
      </c>
      <c r="G348" s="6">
        <v>2833094.46</v>
      </c>
      <c r="H348" s="7">
        <f t="shared" si="5"/>
        <v>7.5400000000372529</v>
      </c>
    </row>
    <row r="349" spans="1:8" ht="12.75" x14ac:dyDescent="0.2">
      <c r="A349" s="70" t="s">
        <v>484</v>
      </c>
      <c r="B349" s="25">
        <v>200</v>
      </c>
      <c r="C349" s="5" t="s">
        <v>326</v>
      </c>
      <c r="D349" s="5" t="s">
        <v>760</v>
      </c>
      <c r="E349" s="5" t="s">
        <v>219</v>
      </c>
      <c r="F349" s="6">
        <v>2833102</v>
      </c>
      <c r="G349" s="6">
        <v>2833094.46</v>
      </c>
      <c r="H349" s="7">
        <f t="shared" si="5"/>
        <v>7.5400000000372529</v>
      </c>
    </row>
    <row r="350" spans="1:8" ht="12.75" x14ac:dyDescent="0.2">
      <c r="A350" s="70" t="s">
        <v>581</v>
      </c>
      <c r="B350" s="25">
        <v>200</v>
      </c>
      <c r="C350" s="5" t="s">
        <v>326</v>
      </c>
      <c r="D350" s="5" t="s">
        <v>761</v>
      </c>
      <c r="E350" s="5" t="s">
        <v>206</v>
      </c>
      <c r="F350" s="6">
        <v>1480600</v>
      </c>
      <c r="G350" s="6">
        <v>280600</v>
      </c>
      <c r="H350" s="7">
        <f t="shared" si="5"/>
        <v>1200000</v>
      </c>
    </row>
    <row r="351" spans="1:8" ht="12.75" x14ac:dyDescent="0.2">
      <c r="A351" s="70" t="s">
        <v>484</v>
      </c>
      <c r="B351" s="25">
        <v>200</v>
      </c>
      <c r="C351" s="5" t="s">
        <v>326</v>
      </c>
      <c r="D351" s="5" t="s">
        <v>761</v>
      </c>
      <c r="E351" s="5" t="s">
        <v>219</v>
      </c>
      <c r="F351" s="6">
        <v>1480600</v>
      </c>
      <c r="G351" s="6">
        <v>280600</v>
      </c>
      <c r="H351" s="7">
        <f t="shared" si="5"/>
        <v>1200000</v>
      </c>
    </row>
    <row r="352" spans="1:8" ht="38.25" x14ac:dyDescent="0.2">
      <c r="A352" s="70" t="s">
        <v>604</v>
      </c>
      <c r="B352" s="25">
        <v>200</v>
      </c>
      <c r="C352" s="5" t="s">
        <v>326</v>
      </c>
      <c r="D352" s="5" t="s">
        <v>762</v>
      </c>
      <c r="E352" s="5" t="s">
        <v>206</v>
      </c>
      <c r="F352" s="6">
        <v>106140385.27</v>
      </c>
      <c r="G352" s="6">
        <v>106140385.27</v>
      </c>
      <c r="H352" s="7">
        <f t="shared" si="5"/>
        <v>0</v>
      </c>
    </row>
    <row r="353" spans="1:8" ht="12.75" x14ac:dyDescent="0.2">
      <c r="A353" s="70" t="s">
        <v>484</v>
      </c>
      <c r="B353" s="25">
        <v>200</v>
      </c>
      <c r="C353" s="5" t="s">
        <v>326</v>
      </c>
      <c r="D353" s="5" t="s">
        <v>762</v>
      </c>
      <c r="E353" s="5" t="s">
        <v>219</v>
      </c>
      <c r="F353" s="6">
        <v>106140385.27</v>
      </c>
      <c r="G353" s="6">
        <v>106140385.27</v>
      </c>
      <c r="H353" s="7">
        <f t="shared" si="5"/>
        <v>0</v>
      </c>
    </row>
    <row r="354" spans="1:8" ht="38.25" x14ac:dyDescent="0.2">
      <c r="A354" s="70" t="s">
        <v>605</v>
      </c>
      <c r="B354" s="25">
        <v>200</v>
      </c>
      <c r="C354" s="5" t="s">
        <v>326</v>
      </c>
      <c r="D354" s="5" t="s">
        <v>763</v>
      </c>
      <c r="E354" s="5" t="s">
        <v>206</v>
      </c>
      <c r="F354" s="6">
        <v>64000000</v>
      </c>
      <c r="G354" s="6">
        <v>56668945.119999997</v>
      </c>
      <c r="H354" s="7">
        <f t="shared" si="5"/>
        <v>7331054.8800000027</v>
      </c>
    </row>
    <row r="355" spans="1:8" ht="12.75" x14ac:dyDescent="0.2">
      <c r="A355" s="70" t="s">
        <v>484</v>
      </c>
      <c r="B355" s="25">
        <v>200</v>
      </c>
      <c r="C355" s="5" t="s">
        <v>326</v>
      </c>
      <c r="D355" s="5" t="s">
        <v>763</v>
      </c>
      <c r="E355" s="5" t="s">
        <v>219</v>
      </c>
      <c r="F355" s="6">
        <v>64000000</v>
      </c>
      <c r="G355" s="6">
        <v>56668945.119999997</v>
      </c>
      <c r="H355" s="7">
        <f t="shared" si="5"/>
        <v>7331054.8800000027</v>
      </c>
    </row>
    <row r="356" spans="1:8" ht="38.25" x14ac:dyDescent="0.2">
      <c r="A356" s="70" t="s">
        <v>606</v>
      </c>
      <c r="B356" s="25">
        <v>200</v>
      </c>
      <c r="C356" s="5" t="s">
        <v>326</v>
      </c>
      <c r="D356" s="5" t="s">
        <v>764</v>
      </c>
      <c r="E356" s="5" t="s">
        <v>206</v>
      </c>
      <c r="F356" s="6">
        <v>1979381.45</v>
      </c>
      <c r="G356" s="6">
        <v>1821647.8</v>
      </c>
      <c r="H356" s="7">
        <f t="shared" si="5"/>
        <v>157733.64999999991</v>
      </c>
    </row>
    <row r="357" spans="1:8" ht="12.75" x14ac:dyDescent="0.2">
      <c r="A357" s="70" t="s">
        <v>484</v>
      </c>
      <c r="B357" s="25">
        <v>200</v>
      </c>
      <c r="C357" s="5" t="s">
        <v>326</v>
      </c>
      <c r="D357" s="5" t="s">
        <v>764</v>
      </c>
      <c r="E357" s="5" t="s">
        <v>219</v>
      </c>
      <c r="F357" s="6">
        <v>1979381.45</v>
      </c>
      <c r="G357" s="6">
        <v>1821647.8</v>
      </c>
      <c r="H357" s="7">
        <f t="shared" si="5"/>
        <v>157733.64999999991</v>
      </c>
    </row>
    <row r="358" spans="1:8" ht="51" x14ac:dyDescent="0.2">
      <c r="A358" s="70" t="s">
        <v>607</v>
      </c>
      <c r="B358" s="25">
        <v>200</v>
      </c>
      <c r="C358" s="5" t="s">
        <v>326</v>
      </c>
      <c r="D358" s="5" t="s">
        <v>765</v>
      </c>
      <c r="E358" s="5" t="s">
        <v>206</v>
      </c>
      <c r="F358" s="6">
        <v>150000</v>
      </c>
      <c r="G358" s="6">
        <v>126909.28</v>
      </c>
      <c r="H358" s="7">
        <f t="shared" si="5"/>
        <v>23090.720000000001</v>
      </c>
    </row>
    <row r="359" spans="1:8" ht="12.75" x14ac:dyDescent="0.2">
      <c r="A359" s="70" t="s">
        <v>484</v>
      </c>
      <c r="B359" s="25">
        <v>200</v>
      </c>
      <c r="C359" s="5" t="s">
        <v>326</v>
      </c>
      <c r="D359" s="5" t="s">
        <v>765</v>
      </c>
      <c r="E359" s="5" t="s">
        <v>219</v>
      </c>
      <c r="F359" s="6">
        <v>150000</v>
      </c>
      <c r="G359" s="6">
        <v>126909.28</v>
      </c>
      <c r="H359" s="7">
        <f t="shared" si="5"/>
        <v>23090.720000000001</v>
      </c>
    </row>
    <row r="360" spans="1:8" ht="15" customHeight="1" x14ac:dyDescent="0.2">
      <c r="A360" s="70" t="s">
        <v>608</v>
      </c>
      <c r="B360" s="25">
        <v>200</v>
      </c>
      <c r="C360" s="5" t="s">
        <v>326</v>
      </c>
      <c r="D360" s="5" t="s">
        <v>331</v>
      </c>
      <c r="E360" s="5" t="s">
        <v>206</v>
      </c>
      <c r="F360" s="6">
        <v>20966649.940000001</v>
      </c>
      <c r="G360" s="6">
        <v>12997342.1</v>
      </c>
      <c r="H360" s="7">
        <f t="shared" si="5"/>
        <v>7969307.8400000017</v>
      </c>
    </row>
    <row r="361" spans="1:8" ht="12.75" x14ac:dyDescent="0.2">
      <c r="A361" s="70" t="s">
        <v>484</v>
      </c>
      <c r="B361" s="25">
        <v>200</v>
      </c>
      <c r="C361" s="5" t="s">
        <v>326</v>
      </c>
      <c r="D361" s="5" t="s">
        <v>331</v>
      </c>
      <c r="E361" s="5" t="s">
        <v>219</v>
      </c>
      <c r="F361" s="6">
        <v>20966649.940000001</v>
      </c>
      <c r="G361" s="6">
        <v>12997342.1</v>
      </c>
      <c r="H361" s="7">
        <f t="shared" si="5"/>
        <v>7969307.8400000017</v>
      </c>
    </row>
    <row r="362" spans="1:8" ht="38.25" x14ac:dyDescent="0.2">
      <c r="A362" s="70" t="s">
        <v>609</v>
      </c>
      <c r="B362" s="25">
        <v>200</v>
      </c>
      <c r="C362" s="5" t="s">
        <v>326</v>
      </c>
      <c r="D362" s="5" t="s">
        <v>332</v>
      </c>
      <c r="E362" s="5" t="s">
        <v>206</v>
      </c>
      <c r="F362" s="6">
        <v>1008668.51</v>
      </c>
      <c r="G362" s="6">
        <v>0</v>
      </c>
      <c r="H362" s="7">
        <f t="shared" si="5"/>
        <v>1008668.51</v>
      </c>
    </row>
    <row r="363" spans="1:8" ht="12.75" x14ac:dyDescent="0.2">
      <c r="A363" s="70" t="s">
        <v>484</v>
      </c>
      <c r="B363" s="25">
        <v>200</v>
      </c>
      <c r="C363" s="5" t="s">
        <v>326</v>
      </c>
      <c r="D363" s="5" t="s">
        <v>332</v>
      </c>
      <c r="E363" s="5" t="s">
        <v>219</v>
      </c>
      <c r="F363" s="6">
        <v>1008668.51</v>
      </c>
      <c r="G363" s="6">
        <v>0</v>
      </c>
      <c r="H363" s="7">
        <f t="shared" si="5"/>
        <v>1008668.51</v>
      </c>
    </row>
    <row r="364" spans="1:8" ht="12.75" x14ac:dyDescent="0.2">
      <c r="A364" s="70" t="s">
        <v>594</v>
      </c>
      <c r="B364" s="25">
        <v>200</v>
      </c>
      <c r="C364" s="5" t="s">
        <v>326</v>
      </c>
      <c r="D364" s="5" t="s">
        <v>333</v>
      </c>
      <c r="E364" s="5" t="s">
        <v>206</v>
      </c>
      <c r="F364" s="6">
        <v>906165</v>
      </c>
      <c r="G364" s="6">
        <v>621487</v>
      </c>
      <c r="H364" s="7">
        <f t="shared" si="5"/>
        <v>284678</v>
      </c>
    </row>
    <row r="365" spans="1:8" ht="12.75" x14ac:dyDescent="0.2">
      <c r="A365" s="70" t="s">
        <v>484</v>
      </c>
      <c r="B365" s="25">
        <v>200</v>
      </c>
      <c r="C365" s="5" t="s">
        <v>326</v>
      </c>
      <c r="D365" s="5" t="s">
        <v>333</v>
      </c>
      <c r="E365" s="5" t="s">
        <v>219</v>
      </c>
      <c r="F365" s="6">
        <v>906165</v>
      </c>
      <c r="G365" s="6">
        <v>621487</v>
      </c>
      <c r="H365" s="7">
        <f t="shared" si="5"/>
        <v>284678</v>
      </c>
    </row>
    <row r="366" spans="1:8" ht="25.5" x14ac:dyDescent="0.2">
      <c r="A366" s="70" t="s">
        <v>610</v>
      </c>
      <c r="B366" s="25">
        <v>200</v>
      </c>
      <c r="C366" s="5" t="s">
        <v>326</v>
      </c>
      <c r="D366" s="5" t="s">
        <v>334</v>
      </c>
      <c r="E366" s="5" t="s">
        <v>206</v>
      </c>
      <c r="F366" s="6">
        <v>19253992.579999998</v>
      </c>
      <c r="G366" s="6">
        <v>14052719.779999999</v>
      </c>
      <c r="H366" s="7">
        <f t="shared" si="5"/>
        <v>5201272.7999999989</v>
      </c>
    </row>
    <row r="367" spans="1:8" ht="12.75" x14ac:dyDescent="0.2">
      <c r="A367" s="70" t="s">
        <v>484</v>
      </c>
      <c r="B367" s="25">
        <v>200</v>
      </c>
      <c r="C367" s="5" t="s">
        <v>326</v>
      </c>
      <c r="D367" s="5" t="s">
        <v>334</v>
      </c>
      <c r="E367" s="5" t="s">
        <v>219</v>
      </c>
      <c r="F367" s="6">
        <v>19253992.579999998</v>
      </c>
      <c r="G367" s="6">
        <v>14052719.779999999</v>
      </c>
      <c r="H367" s="7">
        <f t="shared" si="5"/>
        <v>5201272.7999999989</v>
      </c>
    </row>
    <row r="368" spans="1:8" ht="12.75" x14ac:dyDescent="0.2">
      <c r="A368" s="70" t="s">
        <v>611</v>
      </c>
      <c r="B368" s="25">
        <v>200</v>
      </c>
      <c r="C368" s="5" t="s">
        <v>326</v>
      </c>
      <c r="D368" s="5" t="s">
        <v>335</v>
      </c>
      <c r="E368" s="5" t="s">
        <v>206</v>
      </c>
      <c r="F368" s="6">
        <v>600000</v>
      </c>
      <c r="G368" s="6">
        <v>0</v>
      </c>
      <c r="H368" s="7">
        <f t="shared" si="5"/>
        <v>600000</v>
      </c>
    </row>
    <row r="369" spans="1:8" ht="12.75" x14ac:dyDescent="0.2">
      <c r="A369" s="70" t="s">
        <v>484</v>
      </c>
      <c r="B369" s="25">
        <v>200</v>
      </c>
      <c r="C369" s="5" t="s">
        <v>326</v>
      </c>
      <c r="D369" s="5" t="s">
        <v>335</v>
      </c>
      <c r="E369" s="5" t="s">
        <v>219</v>
      </c>
      <c r="F369" s="6">
        <v>600000</v>
      </c>
      <c r="G369" s="6">
        <v>0</v>
      </c>
      <c r="H369" s="7">
        <f t="shared" si="5"/>
        <v>600000</v>
      </c>
    </row>
    <row r="370" spans="1:8" ht="25.5" x14ac:dyDescent="0.2">
      <c r="A370" s="70" t="s">
        <v>612</v>
      </c>
      <c r="B370" s="25">
        <v>200</v>
      </c>
      <c r="C370" s="5" t="s">
        <v>326</v>
      </c>
      <c r="D370" s="5" t="s">
        <v>364</v>
      </c>
      <c r="E370" s="5" t="s">
        <v>206</v>
      </c>
      <c r="F370" s="6">
        <v>6584746.71</v>
      </c>
      <c r="G370" s="6">
        <v>5209291.51</v>
      </c>
      <c r="H370" s="7">
        <f t="shared" si="5"/>
        <v>1375455.2000000002</v>
      </c>
    </row>
    <row r="371" spans="1:8" ht="12.75" x14ac:dyDescent="0.2">
      <c r="A371" s="70" t="s">
        <v>484</v>
      </c>
      <c r="B371" s="25">
        <v>200</v>
      </c>
      <c r="C371" s="5" t="s">
        <v>326</v>
      </c>
      <c r="D371" s="5" t="s">
        <v>364</v>
      </c>
      <c r="E371" s="5" t="s">
        <v>219</v>
      </c>
      <c r="F371" s="6">
        <v>6584746.71</v>
      </c>
      <c r="G371" s="6">
        <v>5209291.51</v>
      </c>
      <c r="H371" s="7">
        <f t="shared" si="5"/>
        <v>1375455.2000000002</v>
      </c>
    </row>
    <row r="372" spans="1:8" ht="38.25" x14ac:dyDescent="0.2">
      <c r="A372" s="70" t="s">
        <v>613</v>
      </c>
      <c r="B372" s="25">
        <v>200</v>
      </c>
      <c r="C372" s="5" t="s">
        <v>326</v>
      </c>
      <c r="D372" s="5" t="s">
        <v>365</v>
      </c>
      <c r="E372" s="5" t="s">
        <v>206</v>
      </c>
      <c r="F372" s="6">
        <v>169334.54</v>
      </c>
      <c r="G372" s="6">
        <v>0</v>
      </c>
      <c r="H372" s="7">
        <f t="shared" si="5"/>
        <v>169334.54</v>
      </c>
    </row>
    <row r="373" spans="1:8" ht="12.75" x14ac:dyDescent="0.2">
      <c r="A373" s="70" t="s">
        <v>484</v>
      </c>
      <c r="B373" s="25">
        <v>200</v>
      </c>
      <c r="C373" s="5" t="s">
        <v>326</v>
      </c>
      <c r="D373" s="5" t="s">
        <v>365</v>
      </c>
      <c r="E373" s="5" t="s">
        <v>219</v>
      </c>
      <c r="F373" s="6">
        <v>169334.54</v>
      </c>
      <c r="G373" s="6">
        <v>0</v>
      </c>
      <c r="H373" s="7">
        <f t="shared" si="5"/>
        <v>169334.54</v>
      </c>
    </row>
    <row r="374" spans="1:8" ht="38.25" x14ac:dyDescent="0.2">
      <c r="A374" s="70" t="s">
        <v>596</v>
      </c>
      <c r="B374" s="25">
        <v>200</v>
      </c>
      <c r="C374" s="5" t="s">
        <v>326</v>
      </c>
      <c r="D374" s="5" t="s">
        <v>766</v>
      </c>
      <c r="E374" s="5" t="s">
        <v>206</v>
      </c>
      <c r="F374" s="6">
        <v>1977600</v>
      </c>
      <c r="G374" s="6">
        <v>0</v>
      </c>
      <c r="H374" s="7">
        <f t="shared" si="5"/>
        <v>1977600</v>
      </c>
    </row>
    <row r="375" spans="1:8" ht="25.5" x14ac:dyDescent="0.2">
      <c r="A375" s="70" t="s">
        <v>553</v>
      </c>
      <c r="B375" s="25">
        <v>200</v>
      </c>
      <c r="C375" s="5" t="s">
        <v>326</v>
      </c>
      <c r="D375" s="5" t="s">
        <v>766</v>
      </c>
      <c r="E375" s="5" t="s">
        <v>295</v>
      </c>
      <c r="F375" s="6">
        <v>1977600</v>
      </c>
      <c r="G375" s="6">
        <v>0</v>
      </c>
      <c r="H375" s="7">
        <f t="shared" si="5"/>
        <v>1977600</v>
      </c>
    </row>
    <row r="376" spans="1:8" ht="12.75" x14ac:dyDescent="0.2">
      <c r="A376" s="70" t="s">
        <v>594</v>
      </c>
      <c r="B376" s="25">
        <v>200</v>
      </c>
      <c r="C376" s="5" t="s">
        <v>326</v>
      </c>
      <c r="D376" s="5" t="s">
        <v>336</v>
      </c>
      <c r="E376" s="5" t="s">
        <v>206</v>
      </c>
      <c r="F376" s="6">
        <v>1712874</v>
      </c>
      <c r="G376" s="6">
        <v>44000</v>
      </c>
      <c r="H376" s="7">
        <f t="shared" si="5"/>
        <v>1668874</v>
      </c>
    </row>
    <row r="377" spans="1:8" ht="12.75" x14ac:dyDescent="0.2">
      <c r="A377" s="70" t="s">
        <v>484</v>
      </c>
      <c r="B377" s="25">
        <v>200</v>
      </c>
      <c r="C377" s="5" t="s">
        <v>326</v>
      </c>
      <c r="D377" s="5" t="s">
        <v>336</v>
      </c>
      <c r="E377" s="5" t="s">
        <v>219</v>
      </c>
      <c r="F377" s="6">
        <v>1712874</v>
      </c>
      <c r="G377" s="6">
        <v>44000</v>
      </c>
      <c r="H377" s="7">
        <f t="shared" si="5"/>
        <v>1668874</v>
      </c>
    </row>
    <row r="378" spans="1:8" ht="12.75" x14ac:dyDescent="0.2">
      <c r="A378" s="70" t="s">
        <v>614</v>
      </c>
      <c r="B378" s="25">
        <v>200</v>
      </c>
      <c r="C378" s="5" t="s">
        <v>326</v>
      </c>
      <c r="D378" s="5" t="s">
        <v>767</v>
      </c>
      <c r="E378" s="5" t="s">
        <v>206</v>
      </c>
      <c r="F378" s="6">
        <v>3600000</v>
      </c>
      <c r="G378" s="6">
        <v>0</v>
      </c>
      <c r="H378" s="7">
        <f t="shared" si="5"/>
        <v>3600000</v>
      </c>
    </row>
    <row r="379" spans="1:8" ht="12.75" x14ac:dyDescent="0.2">
      <c r="A379" s="70" t="s">
        <v>484</v>
      </c>
      <c r="B379" s="25">
        <v>200</v>
      </c>
      <c r="C379" s="5" t="s">
        <v>326</v>
      </c>
      <c r="D379" s="5" t="s">
        <v>767</v>
      </c>
      <c r="E379" s="5" t="s">
        <v>219</v>
      </c>
      <c r="F379" s="6">
        <v>3600000</v>
      </c>
      <c r="G379" s="6">
        <v>0</v>
      </c>
      <c r="H379" s="7">
        <f t="shared" si="5"/>
        <v>3600000</v>
      </c>
    </row>
    <row r="380" spans="1:8" ht="25.5" x14ac:dyDescent="0.2">
      <c r="A380" s="70" t="s">
        <v>615</v>
      </c>
      <c r="B380" s="25">
        <v>200</v>
      </c>
      <c r="C380" s="5" t="s">
        <v>326</v>
      </c>
      <c r="D380" s="5" t="s">
        <v>337</v>
      </c>
      <c r="E380" s="5" t="s">
        <v>206</v>
      </c>
      <c r="F380" s="6">
        <v>19161158</v>
      </c>
      <c r="G380" s="6">
        <v>13488992</v>
      </c>
      <c r="H380" s="7">
        <f t="shared" si="5"/>
        <v>5672166</v>
      </c>
    </row>
    <row r="381" spans="1:8" ht="38.25" x14ac:dyDescent="0.2">
      <c r="A381" s="70" t="s">
        <v>616</v>
      </c>
      <c r="B381" s="25">
        <v>200</v>
      </c>
      <c r="C381" s="5" t="s">
        <v>326</v>
      </c>
      <c r="D381" s="5" t="s">
        <v>337</v>
      </c>
      <c r="E381" s="5" t="s">
        <v>338</v>
      </c>
      <c r="F381" s="6">
        <v>19161158</v>
      </c>
      <c r="G381" s="6">
        <v>13488992</v>
      </c>
      <c r="H381" s="7">
        <f t="shared" si="5"/>
        <v>5672166</v>
      </c>
    </row>
    <row r="382" spans="1:8" ht="15" customHeight="1" x14ac:dyDescent="0.2">
      <c r="A382" s="70" t="s">
        <v>617</v>
      </c>
      <c r="B382" s="25">
        <v>200</v>
      </c>
      <c r="C382" s="5" t="s">
        <v>326</v>
      </c>
      <c r="D382" s="5" t="s">
        <v>339</v>
      </c>
      <c r="E382" s="5" t="s">
        <v>206</v>
      </c>
      <c r="F382" s="6">
        <v>367800</v>
      </c>
      <c r="G382" s="6">
        <v>274466</v>
      </c>
      <c r="H382" s="7">
        <f t="shared" si="5"/>
        <v>93334</v>
      </c>
    </row>
    <row r="383" spans="1:8" ht="38.25" x14ac:dyDescent="0.2">
      <c r="A383" s="70" t="s">
        <v>616</v>
      </c>
      <c r="B383" s="25">
        <v>200</v>
      </c>
      <c r="C383" s="5" t="s">
        <v>326</v>
      </c>
      <c r="D383" s="5" t="s">
        <v>339</v>
      </c>
      <c r="E383" s="5" t="s">
        <v>338</v>
      </c>
      <c r="F383" s="6">
        <v>367800</v>
      </c>
      <c r="G383" s="6">
        <v>274466</v>
      </c>
      <c r="H383" s="7">
        <f t="shared" si="5"/>
        <v>93334</v>
      </c>
    </row>
    <row r="384" spans="1:8" ht="38.25" x14ac:dyDescent="0.2">
      <c r="A384" s="70" t="s">
        <v>618</v>
      </c>
      <c r="B384" s="25">
        <v>200</v>
      </c>
      <c r="C384" s="5" t="s">
        <v>326</v>
      </c>
      <c r="D384" s="5" t="s">
        <v>340</v>
      </c>
      <c r="E384" s="5" t="s">
        <v>206</v>
      </c>
      <c r="F384" s="6">
        <v>25960847</v>
      </c>
      <c r="G384" s="6">
        <v>18167216.34</v>
      </c>
      <c r="H384" s="7">
        <f t="shared" si="5"/>
        <v>7793630.6600000001</v>
      </c>
    </row>
    <row r="385" spans="1:8" ht="12.75" x14ac:dyDescent="0.2">
      <c r="A385" s="70" t="s">
        <v>523</v>
      </c>
      <c r="B385" s="25">
        <v>200</v>
      </c>
      <c r="C385" s="5" t="s">
        <v>326</v>
      </c>
      <c r="D385" s="5" t="s">
        <v>340</v>
      </c>
      <c r="E385" s="5" t="s">
        <v>255</v>
      </c>
      <c r="F385" s="6">
        <v>16330000</v>
      </c>
      <c r="G385" s="6">
        <v>11510603.68</v>
      </c>
      <c r="H385" s="7">
        <f t="shared" si="5"/>
        <v>4819396.32</v>
      </c>
    </row>
    <row r="386" spans="1:8" ht="25.5" x14ac:dyDescent="0.2">
      <c r="A386" s="70" t="s">
        <v>525</v>
      </c>
      <c r="B386" s="25">
        <v>200</v>
      </c>
      <c r="C386" s="5" t="s">
        <v>326</v>
      </c>
      <c r="D386" s="5" t="s">
        <v>340</v>
      </c>
      <c r="E386" s="5" t="s">
        <v>257</v>
      </c>
      <c r="F386" s="6">
        <v>4931000</v>
      </c>
      <c r="G386" s="6">
        <v>3237853.7</v>
      </c>
      <c r="H386" s="7">
        <f t="shared" si="5"/>
        <v>1693146.2999999998</v>
      </c>
    </row>
    <row r="387" spans="1:8" ht="25.5" x14ac:dyDescent="0.2">
      <c r="A387" s="70" t="s">
        <v>488</v>
      </c>
      <c r="B387" s="25">
        <v>200</v>
      </c>
      <c r="C387" s="5" t="s">
        <v>326</v>
      </c>
      <c r="D387" s="5" t="s">
        <v>340</v>
      </c>
      <c r="E387" s="5" t="s">
        <v>228</v>
      </c>
      <c r="F387" s="6">
        <v>205398</v>
      </c>
      <c r="G387" s="6">
        <v>137712.46</v>
      </c>
      <c r="H387" s="7">
        <f t="shared" si="5"/>
        <v>67685.540000000008</v>
      </c>
    </row>
    <row r="388" spans="1:8" ht="12.75" x14ac:dyDescent="0.2">
      <c r="A388" s="70" t="s">
        <v>484</v>
      </c>
      <c r="B388" s="25">
        <v>200</v>
      </c>
      <c r="C388" s="5" t="s">
        <v>326</v>
      </c>
      <c r="D388" s="5" t="s">
        <v>340</v>
      </c>
      <c r="E388" s="5" t="s">
        <v>219</v>
      </c>
      <c r="F388" s="6">
        <v>4457197.84</v>
      </c>
      <c r="G388" s="6">
        <v>3243795.34</v>
      </c>
      <c r="H388" s="7">
        <f t="shared" si="5"/>
        <v>1213402.5</v>
      </c>
    </row>
    <row r="389" spans="1:8" ht="12.75" x14ac:dyDescent="0.2">
      <c r="A389" s="70" t="s">
        <v>505</v>
      </c>
      <c r="B389" s="25">
        <v>200</v>
      </c>
      <c r="C389" s="5" t="s">
        <v>326</v>
      </c>
      <c r="D389" s="5" t="s">
        <v>340</v>
      </c>
      <c r="E389" s="5" t="s">
        <v>240</v>
      </c>
      <c r="F389" s="6">
        <v>3194.16</v>
      </c>
      <c r="G389" s="6">
        <v>3194.16</v>
      </c>
      <c r="H389" s="7">
        <f t="shared" si="5"/>
        <v>0</v>
      </c>
    </row>
    <row r="390" spans="1:8" ht="12.75" x14ac:dyDescent="0.2">
      <c r="A390" s="70" t="s">
        <v>506</v>
      </c>
      <c r="B390" s="25">
        <v>200</v>
      </c>
      <c r="C390" s="5" t="s">
        <v>326</v>
      </c>
      <c r="D390" s="5" t="s">
        <v>340</v>
      </c>
      <c r="E390" s="5" t="s">
        <v>241</v>
      </c>
      <c r="F390" s="6">
        <v>33287</v>
      </c>
      <c r="G390" s="6">
        <v>33287</v>
      </c>
      <c r="H390" s="7">
        <f t="shared" si="5"/>
        <v>0</v>
      </c>
    </row>
    <row r="391" spans="1:8" ht="12.75" x14ac:dyDescent="0.2">
      <c r="A391" s="70" t="s">
        <v>507</v>
      </c>
      <c r="B391" s="25">
        <v>200</v>
      </c>
      <c r="C391" s="5" t="s">
        <v>326</v>
      </c>
      <c r="D391" s="5" t="s">
        <v>340</v>
      </c>
      <c r="E391" s="5" t="s">
        <v>237</v>
      </c>
      <c r="F391" s="6">
        <v>770</v>
      </c>
      <c r="G391" s="6">
        <v>770</v>
      </c>
      <c r="H391" s="7">
        <f t="shared" si="5"/>
        <v>0</v>
      </c>
    </row>
    <row r="392" spans="1:8" ht="25.5" x14ac:dyDescent="0.2">
      <c r="A392" s="70" t="s">
        <v>619</v>
      </c>
      <c r="B392" s="25">
        <v>200</v>
      </c>
      <c r="C392" s="5" t="s">
        <v>326</v>
      </c>
      <c r="D392" s="5" t="s">
        <v>349</v>
      </c>
      <c r="E392" s="5" t="s">
        <v>206</v>
      </c>
      <c r="F392" s="6">
        <v>4752000</v>
      </c>
      <c r="G392" s="6">
        <v>2325470.7599999998</v>
      </c>
      <c r="H392" s="7">
        <f t="shared" si="5"/>
        <v>2426529.2400000002</v>
      </c>
    </row>
    <row r="393" spans="1:8" ht="12.75" x14ac:dyDescent="0.2">
      <c r="A393" s="70" t="s">
        <v>484</v>
      </c>
      <c r="B393" s="25">
        <v>200</v>
      </c>
      <c r="C393" s="5" t="s">
        <v>326</v>
      </c>
      <c r="D393" s="5" t="s">
        <v>349</v>
      </c>
      <c r="E393" s="5" t="s">
        <v>219</v>
      </c>
      <c r="F393" s="6">
        <v>4752000</v>
      </c>
      <c r="G393" s="6">
        <v>2325470.7599999998</v>
      </c>
      <c r="H393" s="7">
        <f t="shared" ref="H393:H456" si="6">F393-G393</f>
        <v>2426529.2400000002</v>
      </c>
    </row>
    <row r="394" spans="1:8" ht="38.25" x14ac:dyDescent="0.2">
      <c r="A394" s="70" t="s">
        <v>620</v>
      </c>
      <c r="B394" s="25">
        <v>200</v>
      </c>
      <c r="C394" s="5" t="s">
        <v>326</v>
      </c>
      <c r="D394" s="5" t="s">
        <v>350</v>
      </c>
      <c r="E394" s="5" t="s">
        <v>206</v>
      </c>
      <c r="F394" s="6">
        <v>48000</v>
      </c>
      <c r="G394" s="6">
        <v>23489.599999999999</v>
      </c>
      <c r="H394" s="7">
        <f t="shared" si="6"/>
        <v>24510.400000000001</v>
      </c>
    </row>
    <row r="395" spans="1:8" ht="12.75" x14ac:dyDescent="0.2">
      <c r="A395" s="70" t="s">
        <v>484</v>
      </c>
      <c r="B395" s="25">
        <v>200</v>
      </c>
      <c r="C395" s="5" t="s">
        <v>326</v>
      </c>
      <c r="D395" s="5" t="s">
        <v>350</v>
      </c>
      <c r="E395" s="5" t="s">
        <v>219</v>
      </c>
      <c r="F395" s="6">
        <v>48000</v>
      </c>
      <c r="G395" s="6">
        <v>23489.599999999999</v>
      </c>
      <c r="H395" s="7">
        <f t="shared" si="6"/>
        <v>24510.400000000001</v>
      </c>
    </row>
    <row r="396" spans="1:8" ht="12.75" x14ac:dyDescent="0.2">
      <c r="A396" s="70" t="s">
        <v>341</v>
      </c>
      <c r="B396" s="25">
        <v>200</v>
      </c>
      <c r="C396" s="5" t="s">
        <v>342</v>
      </c>
      <c r="D396" s="5" t="s">
        <v>205</v>
      </c>
      <c r="E396" s="5" t="s">
        <v>206</v>
      </c>
      <c r="F396" s="6">
        <v>55984105.329999998</v>
      </c>
      <c r="G396" s="6">
        <v>35171056.299999997</v>
      </c>
      <c r="H396" s="7">
        <f t="shared" si="6"/>
        <v>20813049.030000001</v>
      </c>
    </row>
    <row r="397" spans="1:8" ht="38.25" x14ac:dyDescent="0.2">
      <c r="A397" s="70" t="s">
        <v>621</v>
      </c>
      <c r="B397" s="25">
        <v>200</v>
      </c>
      <c r="C397" s="5" t="s">
        <v>342</v>
      </c>
      <c r="D397" s="5" t="s">
        <v>343</v>
      </c>
      <c r="E397" s="5" t="s">
        <v>206</v>
      </c>
      <c r="F397" s="6">
        <v>55348700</v>
      </c>
      <c r="G397" s="6">
        <v>34535673.600000001</v>
      </c>
      <c r="H397" s="7">
        <f t="shared" si="6"/>
        <v>20813026.399999999</v>
      </c>
    </row>
    <row r="398" spans="1:8" ht="12.75" x14ac:dyDescent="0.2">
      <c r="A398" s="70" t="s">
        <v>523</v>
      </c>
      <c r="B398" s="25">
        <v>200</v>
      </c>
      <c r="C398" s="5" t="s">
        <v>342</v>
      </c>
      <c r="D398" s="5" t="s">
        <v>343</v>
      </c>
      <c r="E398" s="5" t="s">
        <v>255</v>
      </c>
      <c r="F398" s="6">
        <v>42368270</v>
      </c>
      <c r="G398" s="6">
        <v>26785901.420000002</v>
      </c>
      <c r="H398" s="7">
        <f t="shared" si="6"/>
        <v>15582368.579999998</v>
      </c>
    </row>
    <row r="399" spans="1:8" ht="25.5" x14ac:dyDescent="0.2">
      <c r="A399" s="70" t="s">
        <v>524</v>
      </c>
      <c r="B399" s="25">
        <v>200</v>
      </c>
      <c r="C399" s="5" t="s">
        <v>342</v>
      </c>
      <c r="D399" s="5" t="s">
        <v>343</v>
      </c>
      <c r="E399" s="5" t="s">
        <v>256</v>
      </c>
      <c r="F399" s="6">
        <v>700</v>
      </c>
      <c r="G399" s="6">
        <v>700</v>
      </c>
      <c r="H399" s="7">
        <f t="shared" si="6"/>
        <v>0</v>
      </c>
    </row>
    <row r="400" spans="1:8" ht="25.5" x14ac:dyDescent="0.2">
      <c r="A400" s="70" t="s">
        <v>525</v>
      </c>
      <c r="B400" s="25">
        <v>200</v>
      </c>
      <c r="C400" s="5" t="s">
        <v>342</v>
      </c>
      <c r="D400" s="5" t="s">
        <v>343</v>
      </c>
      <c r="E400" s="5" t="s">
        <v>257</v>
      </c>
      <c r="F400" s="6">
        <v>12819200</v>
      </c>
      <c r="G400" s="6">
        <v>7629342.1799999997</v>
      </c>
      <c r="H400" s="7">
        <f t="shared" si="6"/>
        <v>5189857.82</v>
      </c>
    </row>
    <row r="401" spans="1:8" ht="25.5" x14ac:dyDescent="0.2">
      <c r="A401" s="70" t="s">
        <v>483</v>
      </c>
      <c r="B401" s="25">
        <v>200</v>
      </c>
      <c r="C401" s="5" t="s">
        <v>342</v>
      </c>
      <c r="D401" s="5" t="s">
        <v>343</v>
      </c>
      <c r="E401" s="5" t="s">
        <v>215</v>
      </c>
      <c r="F401" s="6">
        <v>0</v>
      </c>
      <c r="G401" s="6">
        <v>0</v>
      </c>
      <c r="H401" s="7">
        <f t="shared" si="6"/>
        <v>0</v>
      </c>
    </row>
    <row r="402" spans="1:8" ht="25.5" x14ac:dyDescent="0.2">
      <c r="A402" s="70" t="s">
        <v>488</v>
      </c>
      <c r="B402" s="25">
        <v>200</v>
      </c>
      <c r="C402" s="5" t="s">
        <v>342</v>
      </c>
      <c r="D402" s="5" t="s">
        <v>343</v>
      </c>
      <c r="E402" s="5" t="s">
        <v>228</v>
      </c>
      <c r="F402" s="6">
        <v>157530</v>
      </c>
      <c r="G402" s="6">
        <v>116930</v>
      </c>
      <c r="H402" s="7">
        <f t="shared" si="6"/>
        <v>40600</v>
      </c>
    </row>
    <row r="403" spans="1:8" ht="12.75" x14ac:dyDescent="0.2">
      <c r="A403" s="70" t="s">
        <v>484</v>
      </c>
      <c r="B403" s="25">
        <v>200</v>
      </c>
      <c r="C403" s="5" t="s">
        <v>342</v>
      </c>
      <c r="D403" s="5" t="s">
        <v>343</v>
      </c>
      <c r="E403" s="5" t="s">
        <v>219</v>
      </c>
      <c r="F403" s="6">
        <v>3000</v>
      </c>
      <c r="G403" s="6">
        <v>2800</v>
      </c>
      <c r="H403" s="7">
        <f t="shared" si="6"/>
        <v>200</v>
      </c>
    </row>
    <row r="404" spans="1:8" ht="51" x14ac:dyDescent="0.2">
      <c r="A404" s="70" t="s">
        <v>622</v>
      </c>
      <c r="B404" s="25">
        <v>200</v>
      </c>
      <c r="C404" s="5" t="s">
        <v>342</v>
      </c>
      <c r="D404" s="5" t="s">
        <v>344</v>
      </c>
      <c r="E404" s="5" t="s">
        <v>206</v>
      </c>
      <c r="F404" s="6">
        <v>29.33</v>
      </c>
      <c r="G404" s="6">
        <v>6.7</v>
      </c>
      <c r="H404" s="7">
        <f t="shared" si="6"/>
        <v>22.63</v>
      </c>
    </row>
    <row r="405" spans="1:8" ht="12.75" x14ac:dyDescent="0.2">
      <c r="A405" s="70" t="s">
        <v>480</v>
      </c>
      <c r="B405" s="25">
        <v>200</v>
      </c>
      <c r="C405" s="5" t="s">
        <v>342</v>
      </c>
      <c r="D405" s="5" t="s">
        <v>344</v>
      </c>
      <c r="E405" s="5" t="s">
        <v>210</v>
      </c>
      <c r="F405" s="6">
        <v>5.2</v>
      </c>
      <c r="G405" s="6">
        <v>5.2</v>
      </c>
      <c r="H405" s="7">
        <f t="shared" si="6"/>
        <v>0</v>
      </c>
    </row>
    <row r="406" spans="1:8" ht="38.25" x14ac:dyDescent="0.2">
      <c r="A406" s="70" t="s">
        <v>481</v>
      </c>
      <c r="B406" s="25">
        <v>200</v>
      </c>
      <c r="C406" s="5" t="s">
        <v>342</v>
      </c>
      <c r="D406" s="5" t="s">
        <v>344</v>
      </c>
      <c r="E406" s="5" t="s">
        <v>211</v>
      </c>
      <c r="F406" s="6">
        <v>1.5</v>
      </c>
      <c r="G406" s="6">
        <v>1.5</v>
      </c>
      <c r="H406" s="7">
        <f t="shared" si="6"/>
        <v>0</v>
      </c>
    </row>
    <row r="407" spans="1:8" ht="12.75" x14ac:dyDescent="0.2">
      <c r="A407" s="70" t="s">
        <v>484</v>
      </c>
      <c r="B407" s="25">
        <v>200</v>
      </c>
      <c r="C407" s="5" t="s">
        <v>342</v>
      </c>
      <c r="D407" s="5" t="s">
        <v>344</v>
      </c>
      <c r="E407" s="5" t="s">
        <v>219</v>
      </c>
      <c r="F407" s="6">
        <v>22.63</v>
      </c>
      <c r="G407" s="6">
        <v>0</v>
      </c>
      <c r="H407" s="7">
        <f t="shared" si="6"/>
        <v>22.63</v>
      </c>
    </row>
    <row r="408" spans="1:8" ht="38.25" x14ac:dyDescent="0.2">
      <c r="A408" s="70" t="s">
        <v>531</v>
      </c>
      <c r="B408" s="25">
        <v>200</v>
      </c>
      <c r="C408" s="5" t="s">
        <v>342</v>
      </c>
      <c r="D408" s="5" t="s">
        <v>263</v>
      </c>
      <c r="E408" s="5" t="s">
        <v>206</v>
      </c>
      <c r="F408" s="6">
        <v>635376</v>
      </c>
      <c r="G408" s="6">
        <v>635376</v>
      </c>
      <c r="H408" s="7">
        <f t="shared" si="6"/>
        <v>0</v>
      </c>
    </row>
    <row r="409" spans="1:8" ht="12.75" x14ac:dyDescent="0.2">
      <c r="A409" s="70" t="s">
        <v>523</v>
      </c>
      <c r="B409" s="25">
        <v>200</v>
      </c>
      <c r="C409" s="5" t="s">
        <v>342</v>
      </c>
      <c r="D409" s="5" t="s">
        <v>263</v>
      </c>
      <c r="E409" s="5" t="s">
        <v>255</v>
      </c>
      <c r="F409" s="6">
        <v>488000</v>
      </c>
      <c r="G409" s="6">
        <v>488000</v>
      </c>
      <c r="H409" s="7">
        <f t="shared" si="6"/>
        <v>0</v>
      </c>
    </row>
    <row r="410" spans="1:8" ht="25.5" x14ac:dyDescent="0.2">
      <c r="A410" s="70" t="s">
        <v>525</v>
      </c>
      <c r="B410" s="25">
        <v>200</v>
      </c>
      <c r="C410" s="5" t="s">
        <v>342</v>
      </c>
      <c r="D410" s="5" t="s">
        <v>263</v>
      </c>
      <c r="E410" s="5" t="s">
        <v>257</v>
      </c>
      <c r="F410" s="6">
        <v>147376</v>
      </c>
      <c r="G410" s="6">
        <v>147376</v>
      </c>
      <c r="H410" s="7">
        <f t="shared" si="6"/>
        <v>0</v>
      </c>
    </row>
    <row r="411" spans="1:8" ht="12.75" x14ac:dyDescent="0.2">
      <c r="A411" s="70" t="s">
        <v>345</v>
      </c>
      <c r="B411" s="25">
        <v>200</v>
      </c>
      <c r="C411" s="5" t="s">
        <v>346</v>
      </c>
      <c r="D411" s="5" t="s">
        <v>205</v>
      </c>
      <c r="E411" s="5" t="s">
        <v>206</v>
      </c>
      <c r="F411" s="6">
        <v>2940847394.6399999</v>
      </c>
      <c r="G411" s="6">
        <v>2002773318.21</v>
      </c>
      <c r="H411" s="7">
        <f t="shared" si="6"/>
        <v>938074076.42999983</v>
      </c>
    </row>
    <row r="412" spans="1:8" ht="12.75" x14ac:dyDescent="0.2">
      <c r="A412" s="70" t="s">
        <v>347</v>
      </c>
      <c r="B412" s="25">
        <v>200</v>
      </c>
      <c r="C412" s="5" t="s">
        <v>348</v>
      </c>
      <c r="D412" s="5" t="s">
        <v>205</v>
      </c>
      <c r="E412" s="5" t="s">
        <v>206</v>
      </c>
      <c r="F412" s="6">
        <v>982167193.94000006</v>
      </c>
      <c r="G412" s="6">
        <v>679086381.38999999</v>
      </c>
      <c r="H412" s="7">
        <f t="shared" si="6"/>
        <v>303080812.55000007</v>
      </c>
    </row>
    <row r="413" spans="1:8" ht="25.5" x14ac:dyDescent="0.2">
      <c r="A413" s="70" t="s">
        <v>623</v>
      </c>
      <c r="B413" s="25">
        <v>200</v>
      </c>
      <c r="C413" s="5" t="s">
        <v>348</v>
      </c>
      <c r="D413" s="5" t="s">
        <v>430</v>
      </c>
      <c r="E413" s="5" t="s">
        <v>206</v>
      </c>
      <c r="F413" s="6">
        <v>318408267.68000001</v>
      </c>
      <c r="G413" s="6">
        <v>226540672.63999999</v>
      </c>
      <c r="H413" s="7">
        <f t="shared" si="6"/>
        <v>91867595.040000021</v>
      </c>
    </row>
    <row r="414" spans="1:8" ht="38.25" x14ac:dyDescent="0.2">
      <c r="A414" s="70" t="s">
        <v>616</v>
      </c>
      <c r="B414" s="25">
        <v>200</v>
      </c>
      <c r="C414" s="5" t="s">
        <v>348</v>
      </c>
      <c r="D414" s="5" t="s">
        <v>430</v>
      </c>
      <c r="E414" s="5" t="s">
        <v>338</v>
      </c>
      <c r="F414" s="6">
        <v>318408267.68000001</v>
      </c>
      <c r="G414" s="6">
        <v>226540672.63999999</v>
      </c>
      <c r="H414" s="7">
        <f t="shared" si="6"/>
        <v>91867595.040000021</v>
      </c>
    </row>
    <row r="415" spans="1:8" ht="38.25" x14ac:dyDescent="0.2">
      <c r="A415" s="70" t="s">
        <v>624</v>
      </c>
      <c r="B415" s="25">
        <v>200</v>
      </c>
      <c r="C415" s="5" t="s">
        <v>348</v>
      </c>
      <c r="D415" s="5" t="s">
        <v>431</v>
      </c>
      <c r="E415" s="5" t="s">
        <v>206</v>
      </c>
      <c r="F415" s="6">
        <v>597474928</v>
      </c>
      <c r="G415" s="6">
        <v>407264532.88</v>
      </c>
      <c r="H415" s="7">
        <f t="shared" si="6"/>
        <v>190210395.12</v>
      </c>
    </row>
    <row r="416" spans="1:8" ht="38.25" x14ac:dyDescent="0.2">
      <c r="A416" s="70" t="s">
        <v>616</v>
      </c>
      <c r="B416" s="25">
        <v>200</v>
      </c>
      <c r="C416" s="5" t="s">
        <v>348</v>
      </c>
      <c r="D416" s="5" t="s">
        <v>431</v>
      </c>
      <c r="E416" s="5" t="s">
        <v>338</v>
      </c>
      <c r="F416" s="6">
        <v>597474928</v>
      </c>
      <c r="G416" s="6">
        <v>407264532.88</v>
      </c>
      <c r="H416" s="7">
        <f t="shared" si="6"/>
        <v>190210395.12</v>
      </c>
    </row>
    <row r="417" spans="1:8" ht="38.25" x14ac:dyDescent="0.2">
      <c r="A417" s="70" t="s">
        <v>596</v>
      </c>
      <c r="B417" s="25">
        <v>200</v>
      </c>
      <c r="C417" s="5" t="s">
        <v>348</v>
      </c>
      <c r="D417" s="5" t="s">
        <v>768</v>
      </c>
      <c r="E417" s="5" t="s">
        <v>206</v>
      </c>
      <c r="F417" s="6">
        <v>833850</v>
      </c>
      <c r="G417" s="6">
        <v>0</v>
      </c>
      <c r="H417" s="7">
        <f t="shared" si="6"/>
        <v>833850</v>
      </c>
    </row>
    <row r="418" spans="1:8" ht="12.75" x14ac:dyDescent="0.2">
      <c r="A418" s="70" t="s">
        <v>625</v>
      </c>
      <c r="B418" s="25">
        <v>200</v>
      </c>
      <c r="C418" s="5" t="s">
        <v>348</v>
      </c>
      <c r="D418" s="5" t="s">
        <v>768</v>
      </c>
      <c r="E418" s="5" t="s">
        <v>376</v>
      </c>
      <c r="F418" s="6">
        <v>833850</v>
      </c>
      <c r="G418" s="6">
        <v>0</v>
      </c>
      <c r="H418" s="7">
        <f t="shared" si="6"/>
        <v>833850</v>
      </c>
    </row>
    <row r="419" spans="1:8" ht="51" x14ac:dyDescent="0.2">
      <c r="A419" s="70" t="s">
        <v>626</v>
      </c>
      <c r="B419" s="25">
        <v>200</v>
      </c>
      <c r="C419" s="5" t="s">
        <v>348</v>
      </c>
      <c r="D419" s="5" t="s">
        <v>432</v>
      </c>
      <c r="E419" s="5" t="s">
        <v>206</v>
      </c>
      <c r="F419" s="6">
        <v>4715645</v>
      </c>
      <c r="G419" s="6">
        <v>1148862.6399999999</v>
      </c>
      <c r="H419" s="7">
        <f t="shared" si="6"/>
        <v>3566782.3600000003</v>
      </c>
    </row>
    <row r="420" spans="1:8" ht="12.75" x14ac:dyDescent="0.2">
      <c r="A420" s="70" t="s">
        <v>625</v>
      </c>
      <c r="B420" s="25">
        <v>200</v>
      </c>
      <c r="C420" s="5" t="s">
        <v>348</v>
      </c>
      <c r="D420" s="5" t="s">
        <v>432</v>
      </c>
      <c r="E420" s="5" t="s">
        <v>376</v>
      </c>
      <c r="F420" s="6">
        <v>4715645</v>
      </c>
      <c r="G420" s="6">
        <v>1148862.6399999999</v>
      </c>
      <c r="H420" s="7">
        <f t="shared" si="6"/>
        <v>3566782.3600000003</v>
      </c>
    </row>
    <row r="421" spans="1:8" ht="38.25" x14ac:dyDescent="0.2">
      <c r="A421" s="70" t="s">
        <v>627</v>
      </c>
      <c r="B421" s="25">
        <v>200</v>
      </c>
      <c r="C421" s="5" t="s">
        <v>348</v>
      </c>
      <c r="D421" s="5" t="s">
        <v>769</v>
      </c>
      <c r="E421" s="5" t="s">
        <v>206</v>
      </c>
      <c r="F421" s="6">
        <v>17286162.699999999</v>
      </c>
      <c r="G421" s="6">
        <v>17286162.699999999</v>
      </c>
      <c r="H421" s="7">
        <f t="shared" si="6"/>
        <v>0</v>
      </c>
    </row>
    <row r="422" spans="1:8" ht="12.75" x14ac:dyDescent="0.2">
      <c r="A422" s="70" t="s">
        <v>625</v>
      </c>
      <c r="B422" s="25">
        <v>200</v>
      </c>
      <c r="C422" s="5" t="s">
        <v>348</v>
      </c>
      <c r="D422" s="5" t="s">
        <v>769</v>
      </c>
      <c r="E422" s="5" t="s">
        <v>376</v>
      </c>
      <c r="F422" s="6">
        <v>17286162.699999999</v>
      </c>
      <c r="G422" s="6">
        <v>17286162.699999999</v>
      </c>
      <c r="H422" s="7">
        <f t="shared" si="6"/>
        <v>0</v>
      </c>
    </row>
    <row r="423" spans="1:8" ht="51" x14ac:dyDescent="0.2">
      <c r="A423" s="70" t="s">
        <v>628</v>
      </c>
      <c r="B423" s="25">
        <v>200</v>
      </c>
      <c r="C423" s="5" t="s">
        <v>348</v>
      </c>
      <c r="D423" s="5" t="s">
        <v>770</v>
      </c>
      <c r="E423" s="5" t="s">
        <v>206</v>
      </c>
      <c r="F423" s="6">
        <v>574994</v>
      </c>
      <c r="G423" s="6">
        <v>534623.6</v>
      </c>
      <c r="H423" s="7">
        <f t="shared" si="6"/>
        <v>40370.400000000023</v>
      </c>
    </row>
    <row r="424" spans="1:8" ht="12.75" x14ac:dyDescent="0.2">
      <c r="A424" s="70" t="s">
        <v>625</v>
      </c>
      <c r="B424" s="25">
        <v>200</v>
      </c>
      <c r="C424" s="5" t="s">
        <v>348</v>
      </c>
      <c r="D424" s="5" t="s">
        <v>770</v>
      </c>
      <c r="E424" s="5" t="s">
        <v>376</v>
      </c>
      <c r="F424" s="6">
        <v>574994</v>
      </c>
      <c r="G424" s="6">
        <v>534623.6</v>
      </c>
      <c r="H424" s="7">
        <f t="shared" si="6"/>
        <v>40370.400000000023</v>
      </c>
    </row>
    <row r="425" spans="1:8" ht="12.75" x14ac:dyDescent="0.2">
      <c r="A425" s="70" t="s">
        <v>536</v>
      </c>
      <c r="B425" s="25">
        <v>200</v>
      </c>
      <c r="C425" s="5" t="s">
        <v>348</v>
      </c>
      <c r="D425" s="5" t="s">
        <v>433</v>
      </c>
      <c r="E425" s="5" t="s">
        <v>206</v>
      </c>
      <c r="F425" s="6">
        <v>3873550</v>
      </c>
      <c r="G425" s="6">
        <v>2606128.56</v>
      </c>
      <c r="H425" s="7">
        <f t="shared" si="6"/>
        <v>1267421.44</v>
      </c>
    </row>
    <row r="426" spans="1:8" ht="38.25" x14ac:dyDescent="0.2">
      <c r="A426" s="70" t="s">
        <v>616</v>
      </c>
      <c r="B426" s="25">
        <v>200</v>
      </c>
      <c r="C426" s="5" t="s">
        <v>348</v>
      </c>
      <c r="D426" s="5" t="s">
        <v>433</v>
      </c>
      <c r="E426" s="5" t="s">
        <v>338</v>
      </c>
      <c r="F426" s="6">
        <v>3873550</v>
      </c>
      <c r="G426" s="6">
        <v>2606128.56</v>
      </c>
      <c r="H426" s="7">
        <f t="shared" si="6"/>
        <v>1267421.44</v>
      </c>
    </row>
    <row r="427" spans="1:8" ht="12.75" x14ac:dyDescent="0.2">
      <c r="A427" s="70" t="s">
        <v>629</v>
      </c>
      <c r="B427" s="25">
        <v>200</v>
      </c>
      <c r="C427" s="5" t="s">
        <v>348</v>
      </c>
      <c r="D427" s="5" t="s">
        <v>434</v>
      </c>
      <c r="E427" s="5" t="s">
        <v>206</v>
      </c>
      <c r="F427" s="6">
        <v>33135967.920000002</v>
      </c>
      <c r="G427" s="6">
        <v>19345101.079999998</v>
      </c>
      <c r="H427" s="7">
        <f t="shared" si="6"/>
        <v>13790866.840000004</v>
      </c>
    </row>
    <row r="428" spans="1:8" ht="38.25" x14ac:dyDescent="0.2">
      <c r="A428" s="70" t="s">
        <v>616</v>
      </c>
      <c r="B428" s="25">
        <v>200</v>
      </c>
      <c r="C428" s="5" t="s">
        <v>348</v>
      </c>
      <c r="D428" s="5" t="s">
        <v>434</v>
      </c>
      <c r="E428" s="5" t="s">
        <v>338</v>
      </c>
      <c r="F428" s="6">
        <v>25446548.25</v>
      </c>
      <c r="G428" s="6">
        <v>17245694.07</v>
      </c>
      <c r="H428" s="7">
        <f t="shared" si="6"/>
        <v>8200854.1799999997</v>
      </c>
    </row>
    <row r="429" spans="1:8" ht="12.75" x14ac:dyDescent="0.2">
      <c r="A429" s="70" t="s">
        <v>625</v>
      </c>
      <c r="B429" s="25">
        <v>200</v>
      </c>
      <c r="C429" s="5" t="s">
        <v>348</v>
      </c>
      <c r="D429" s="5" t="s">
        <v>434</v>
      </c>
      <c r="E429" s="5" t="s">
        <v>376</v>
      </c>
      <c r="F429" s="6">
        <v>7689419.6699999999</v>
      </c>
      <c r="G429" s="6">
        <v>2099407.0099999998</v>
      </c>
      <c r="H429" s="7">
        <f t="shared" si="6"/>
        <v>5590012.6600000001</v>
      </c>
    </row>
    <row r="430" spans="1:8" ht="12.75" x14ac:dyDescent="0.2">
      <c r="A430" s="70" t="s">
        <v>485</v>
      </c>
      <c r="B430" s="25">
        <v>200</v>
      </c>
      <c r="C430" s="5" t="s">
        <v>348</v>
      </c>
      <c r="D430" s="5" t="s">
        <v>435</v>
      </c>
      <c r="E430" s="5" t="s">
        <v>206</v>
      </c>
      <c r="F430" s="6">
        <v>5777987.9100000001</v>
      </c>
      <c r="G430" s="6">
        <v>4274456.5599999996</v>
      </c>
      <c r="H430" s="7">
        <f t="shared" si="6"/>
        <v>1503531.3500000006</v>
      </c>
    </row>
    <row r="431" spans="1:8" ht="38.25" x14ac:dyDescent="0.2">
      <c r="A431" s="70" t="s">
        <v>616</v>
      </c>
      <c r="B431" s="25">
        <v>200</v>
      </c>
      <c r="C431" s="5" t="s">
        <v>348</v>
      </c>
      <c r="D431" s="5" t="s">
        <v>435</v>
      </c>
      <c r="E431" s="5" t="s">
        <v>338</v>
      </c>
      <c r="F431" s="6">
        <v>5777987.9100000001</v>
      </c>
      <c r="G431" s="6">
        <v>4274456.5599999996</v>
      </c>
      <c r="H431" s="7">
        <f t="shared" si="6"/>
        <v>1503531.3500000006</v>
      </c>
    </row>
    <row r="432" spans="1:8" ht="25.5" x14ac:dyDescent="0.2">
      <c r="A432" s="70" t="s">
        <v>630</v>
      </c>
      <c r="B432" s="25">
        <v>200</v>
      </c>
      <c r="C432" s="5" t="s">
        <v>348</v>
      </c>
      <c r="D432" s="5" t="s">
        <v>436</v>
      </c>
      <c r="E432" s="5" t="s">
        <v>206</v>
      </c>
      <c r="F432" s="6">
        <v>85840.73</v>
      </c>
      <c r="G432" s="6">
        <v>85840.73</v>
      </c>
      <c r="H432" s="7">
        <f t="shared" si="6"/>
        <v>0</v>
      </c>
    </row>
    <row r="433" spans="1:8" ht="12.75" x14ac:dyDescent="0.2">
      <c r="A433" s="70" t="s">
        <v>631</v>
      </c>
      <c r="B433" s="25">
        <v>200</v>
      </c>
      <c r="C433" s="5" t="s">
        <v>348</v>
      </c>
      <c r="D433" s="5" t="s">
        <v>436</v>
      </c>
      <c r="E433" s="5" t="s">
        <v>437</v>
      </c>
      <c r="F433" s="6">
        <v>85840.73</v>
      </c>
      <c r="G433" s="6">
        <v>85840.73</v>
      </c>
      <c r="H433" s="7">
        <f t="shared" si="6"/>
        <v>0</v>
      </c>
    </row>
    <row r="434" spans="1:8" ht="12.75" x14ac:dyDescent="0.2">
      <c r="A434" s="70" t="s">
        <v>438</v>
      </c>
      <c r="B434" s="25">
        <v>200</v>
      </c>
      <c r="C434" s="5" t="s">
        <v>439</v>
      </c>
      <c r="D434" s="5" t="s">
        <v>205</v>
      </c>
      <c r="E434" s="5" t="s">
        <v>206</v>
      </c>
      <c r="F434" s="6">
        <v>1634429513.5799999</v>
      </c>
      <c r="G434" s="6">
        <v>1076761002.55</v>
      </c>
      <c r="H434" s="7">
        <f t="shared" si="6"/>
        <v>557668511.02999997</v>
      </c>
    </row>
    <row r="435" spans="1:8" ht="38.25" x14ac:dyDescent="0.2">
      <c r="A435" s="70" t="s">
        <v>632</v>
      </c>
      <c r="B435" s="25">
        <v>200</v>
      </c>
      <c r="C435" s="5" t="s">
        <v>439</v>
      </c>
      <c r="D435" s="5" t="s">
        <v>440</v>
      </c>
      <c r="E435" s="5" t="s">
        <v>206</v>
      </c>
      <c r="F435" s="6">
        <v>79911000</v>
      </c>
      <c r="G435" s="6">
        <v>50009823.090000004</v>
      </c>
      <c r="H435" s="7">
        <f t="shared" si="6"/>
        <v>29901176.909999996</v>
      </c>
    </row>
    <row r="436" spans="1:8" ht="38.25" x14ac:dyDescent="0.2">
      <c r="A436" s="70" t="s">
        <v>616</v>
      </c>
      <c r="B436" s="25">
        <v>200</v>
      </c>
      <c r="C436" s="5" t="s">
        <v>439</v>
      </c>
      <c r="D436" s="5" t="s">
        <v>440</v>
      </c>
      <c r="E436" s="5" t="s">
        <v>338</v>
      </c>
      <c r="F436" s="6">
        <v>6577005</v>
      </c>
      <c r="G436" s="6">
        <v>4563021.0999999996</v>
      </c>
      <c r="H436" s="7">
        <f t="shared" si="6"/>
        <v>2013983.9000000004</v>
      </c>
    </row>
    <row r="437" spans="1:8" ht="38.25" x14ac:dyDescent="0.2">
      <c r="A437" s="70" t="s">
        <v>633</v>
      </c>
      <c r="B437" s="25">
        <v>200</v>
      </c>
      <c r="C437" s="5" t="s">
        <v>439</v>
      </c>
      <c r="D437" s="5" t="s">
        <v>440</v>
      </c>
      <c r="E437" s="5" t="s">
        <v>415</v>
      </c>
      <c r="F437" s="6">
        <v>73333995</v>
      </c>
      <c r="G437" s="6">
        <v>45446801.990000002</v>
      </c>
      <c r="H437" s="7">
        <f t="shared" si="6"/>
        <v>27887193.009999998</v>
      </c>
    </row>
    <row r="438" spans="1:8" ht="25.5" x14ac:dyDescent="0.2">
      <c r="A438" s="70" t="s">
        <v>634</v>
      </c>
      <c r="B438" s="25">
        <v>200</v>
      </c>
      <c r="C438" s="5" t="s">
        <v>439</v>
      </c>
      <c r="D438" s="5" t="s">
        <v>441</v>
      </c>
      <c r="E438" s="5" t="s">
        <v>206</v>
      </c>
      <c r="F438" s="6">
        <v>313993124.41000003</v>
      </c>
      <c r="G438" s="6">
        <v>229829096.80000001</v>
      </c>
      <c r="H438" s="7">
        <f t="shared" si="6"/>
        <v>84164027.610000014</v>
      </c>
    </row>
    <row r="439" spans="1:8" ht="38.25" x14ac:dyDescent="0.2">
      <c r="A439" s="70" t="s">
        <v>616</v>
      </c>
      <c r="B439" s="25">
        <v>200</v>
      </c>
      <c r="C439" s="5" t="s">
        <v>439</v>
      </c>
      <c r="D439" s="5" t="s">
        <v>441</v>
      </c>
      <c r="E439" s="5" t="s">
        <v>338</v>
      </c>
      <c r="F439" s="6">
        <v>28650766.670000002</v>
      </c>
      <c r="G439" s="6">
        <v>21562114.940000001</v>
      </c>
      <c r="H439" s="7">
        <f t="shared" si="6"/>
        <v>7088651.7300000004</v>
      </c>
    </row>
    <row r="440" spans="1:8" ht="38.25" x14ac:dyDescent="0.2">
      <c r="A440" s="70" t="s">
        <v>633</v>
      </c>
      <c r="B440" s="25">
        <v>200</v>
      </c>
      <c r="C440" s="5" t="s">
        <v>439</v>
      </c>
      <c r="D440" s="5" t="s">
        <v>441</v>
      </c>
      <c r="E440" s="5" t="s">
        <v>415</v>
      </c>
      <c r="F440" s="6">
        <v>285342357.74000001</v>
      </c>
      <c r="G440" s="6">
        <v>208266981.86000001</v>
      </c>
      <c r="H440" s="7">
        <f t="shared" si="6"/>
        <v>77075375.879999995</v>
      </c>
    </row>
    <row r="441" spans="1:8" ht="51" x14ac:dyDescent="0.2">
      <c r="A441" s="70" t="s">
        <v>635</v>
      </c>
      <c r="B441" s="25">
        <v>200</v>
      </c>
      <c r="C441" s="5" t="s">
        <v>439</v>
      </c>
      <c r="D441" s="5" t="s">
        <v>442</v>
      </c>
      <c r="E441" s="5" t="s">
        <v>206</v>
      </c>
      <c r="F441" s="6">
        <v>972892995</v>
      </c>
      <c r="G441" s="6">
        <v>660204269.49000001</v>
      </c>
      <c r="H441" s="7">
        <f t="shared" si="6"/>
        <v>312688725.50999999</v>
      </c>
    </row>
    <row r="442" spans="1:8" ht="38.25" x14ac:dyDescent="0.2">
      <c r="A442" s="70" t="s">
        <v>616</v>
      </c>
      <c r="B442" s="25">
        <v>200</v>
      </c>
      <c r="C442" s="5" t="s">
        <v>439</v>
      </c>
      <c r="D442" s="5" t="s">
        <v>442</v>
      </c>
      <c r="E442" s="5" t="s">
        <v>338</v>
      </c>
      <c r="F442" s="6">
        <v>80375000</v>
      </c>
      <c r="G442" s="6">
        <v>53388822.700000003</v>
      </c>
      <c r="H442" s="7">
        <f t="shared" si="6"/>
        <v>26986177.299999997</v>
      </c>
    </row>
    <row r="443" spans="1:8" ht="38.25" x14ac:dyDescent="0.2">
      <c r="A443" s="70" t="s">
        <v>633</v>
      </c>
      <c r="B443" s="25">
        <v>200</v>
      </c>
      <c r="C443" s="5" t="s">
        <v>439</v>
      </c>
      <c r="D443" s="5" t="s">
        <v>442</v>
      </c>
      <c r="E443" s="5" t="s">
        <v>415</v>
      </c>
      <c r="F443" s="6">
        <v>892517995</v>
      </c>
      <c r="G443" s="6">
        <v>606815446.78999996</v>
      </c>
      <c r="H443" s="7">
        <f t="shared" si="6"/>
        <v>285702548.21000004</v>
      </c>
    </row>
    <row r="444" spans="1:8" ht="15" customHeight="1" x14ac:dyDescent="0.2">
      <c r="A444" s="70" t="s">
        <v>636</v>
      </c>
      <c r="B444" s="25">
        <v>200</v>
      </c>
      <c r="C444" s="5" t="s">
        <v>439</v>
      </c>
      <c r="D444" s="5" t="s">
        <v>771</v>
      </c>
      <c r="E444" s="5" t="s">
        <v>206</v>
      </c>
      <c r="F444" s="6">
        <v>5988133.5899999999</v>
      </c>
      <c r="G444" s="6">
        <v>0</v>
      </c>
      <c r="H444" s="7">
        <f t="shared" si="6"/>
        <v>5988133.5899999999</v>
      </c>
    </row>
    <row r="445" spans="1:8" ht="12.75" x14ac:dyDescent="0.2">
      <c r="A445" s="70" t="s">
        <v>637</v>
      </c>
      <c r="B445" s="25">
        <v>200</v>
      </c>
      <c r="C445" s="5" t="s">
        <v>439</v>
      </c>
      <c r="D445" s="5" t="s">
        <v>771</v>
      </c>
      <c r="E445" s="5" t="s">
        <v>411</v>
      </c>
      <c r="F445" s="6">
        <v>5988133.5899999999</v>
      </c>
      <c r="G445" s="6">
        <v>0</v>
      </c>
      <c r="H445" s="7">
        <f t="shared" si="6"/>
        <v>5988133.5899999999</v>
      </c>
    </row>
    <row r="446" spans="1:8" ht="38.25" x14ac:dyDescent="0.2">
      <c r="A446" s="70" t="s">
        <v>596</v>
      </c>
      <c r="B446" s="25">
        <v>200</v>
      </c>
      <c r="C446" s="5" t="s">
        <v>439</v>
      </c>
      <c r="D446" s="5" t="s">
        <v>772</v>
      </c>
      <c r="E446" s="5" t="s">
        <v>206</v>
      </c>
      <c r="F446" s="6">
        <v>980270</v>
      </c>
      <c r="G446" s="6">
        <v>0</v>
      </c>
      <c r="H446" s="7">
        <f t="shared" si="6"/>
        <v>980270</v>
      </c>
    </row>
    <row r="447" spans="1:8" ht="12.75" x14ac:dyDescent="0.2">
      <c r="A447" s="70" t="s">
        <v>637</v>
      </c>
      <c r="B447" s="25">
        <v>200</v>
      </c>
      <c r="C447" s="5" t="s">
        <v>439</v>
      </c>
      <c r="D447" s="5" t="s">
        <v>772</v>
      </c>
      <c r="E447" s="5" t="s">
        <v>411</v>
      </c>
      <c r="F447" s="6">
        <v>980270</v>
      </c>
      <c r="G447" s="6">
        <v>0</v>
      </c>
      <c r="H447" s="7">
        <f t="shared" si="6"/>
        <v>980270</v>
      </c>
    </row>
    <row r="448" spans="1:8" ht="51" x14ac:dyDescent="0.2">
      <c r="A448" s="70" t="s">
        <v>626</v>
      </c>
      <c r="B448" s="25">
        <v>200</v>
      </c>
      <c r="C448" s="5" t="s">
        <v>439</v>
      </c>
      <c r="D448" s="5" t="s">
        <v>443</v>
      </c>
      <c r="E448" s="5" t="s">
        <v>206</v>
      </c>
      <c r="F448" s="6">
        <v>1426203.1</v>
      </c>
      <c r="G448" s="6">
        <v>1303658.9099999999</v>
      </c>
      <c r="H448" s="7">
        <f t="shared" si="6"/>
        <v>122544.19000000018</v>
      </c>
    </row>
    <row r="449" spans="1:8" ht="12.75" x14ac:dyDescent="0.2">
      <c r="A449" s="70" t="s">
        <v>637</v>
      </c>
      <c r="B449" s="25">
        <v>200</v>
      </c>
      <c r="C449" s="5" t="s">
        <v>439</v>
      </c>
      <c r="D449" s="5" t="s">
        <v>443</v>
      </c>
      <c r="E449" s="5" t="s">
        <v>411</v>
      </c>
      <c r="F449" s="6">
        <v>1426203.1</v>
      </c>
      <c r="G449" s="6">
        <v>1303658.9099999999</v>
      </c>
      <c r="H449" s="7">
        <f t="shared" si="6"/>
        <v>122544.19000000018</v>
      </c>
    </row>
    <row r="450" spans="1:8" ht="25.5" x14ac:dyDescent="0.2">
      <c r="A450" s="70" t="s">
        <v>638</v>
      </c>
      <c r="B450" s="25">
        <v>200</v>
      </c>
      <c r="C450" s="5" t="s">
        <v>439</v>
      </c>
      <c r="D450" s="5" t="s">
        <v>444</v>
      </c>
      <c r="E450" s="5" t="s">
        <v>206</v>
      </c>
      <c r="F450" s="6">
        <v>776000</v>
      </c>
      <c r="G450" s="6">
        <v>752590.39</v>
      </c>
      <c r="H450" s="7">
        <f t="shared" si="6"/>
        <v>23409.609999999986</v>
      </c>
    </row>
    <row r="451" spans="1:8" ht="12.75" x14ac:dyDescent="0.2">
      <c r="A451" s="70" t="s">
        <v>637</v>
      </c>
      <c r="B451" s="25">
        <v>200</v>
      </c>
      <c r="C451" s="5" t="s">
        <v>439</v>
      </c>
      <c r="D451" s="5" t="s">
        <v>444</v>
      </c>
      <c r="E451" s="5" t="s">
        <v>411</v>
      </c>
      <c r="F451" s="6">
        <v>776000</v>
      </c>
      <c r="G451" s="6">
        <v>752590.39</v>
      </c>
      <c r="H451" s="7">
        <f t="shared" si="6"/>
        <v>23409.609999999986</v>
      </c>
    </row>
    <row r="452" spans="1:8" ht="51" x14ac:dyDescent="0.2">
      <c r="A452" s="70" t="s">
        <v>639</v>
      </c>
      <c r="B452" s="25">
        <v>200</v>
      </c>
      <c r="C452" s="5" t="s">
        <v>439</v>
      </c>
      <c r="D452" s="5" t="s">
        <v>773</v>
      </c>
      <c r="E452" s="5" t="s">
        <v>206</v>
      </c>
      <c r="F452" s="6">
        <v>40404040.399999999</v>
      </c>
      <c r="G452" s="6">
        <v>13392871.35</v>
      </c>
      <c r="H452" s="7">
        <f t="shared" si="6"/>
        <v>27011169.049999997</v>
      </c>
    </row>
    <row r="453" spans="1:8" ht="25.5" x14ac:dyDescent="0.2">
      <c r="A453" s="70" t="s">
        <v>553</v>
      </c>
      <c r="B453" s="25">
        <v>200</v>
      </c>
      <c r="C453" s="5" t="s">
        <v>439</v>
      </c>
      <c r="D453" s="5" t="s">
        <v>773</v>
      </c>
      <c r="E453" s="5" t="s">
        <v>295</v>
      </c>
      <c r="F453" s="6">
        <v>40404040.399999999</v>
      </c>
      <c r="G453" s="6">
        <v>13392871.35</v>
      </c>
      <c r="H453" s="7">
        <f t="shared" si="6"/>
        <v>27011169.049999997</v>
      </c>
    </row>
    <row r="454" spans="1:8" ht="38.25" x14ac:dyDescent="0.2">
      <c r="A454" s="70" t="s">
        <v>640</v>
      </c>
      <c r="B454" s="25">
        <v>200</v>
      </c>
      <c r="C454" s="5" t="s">
        <v>439</v>
      </c>
      <c r="D454" s="5" t="s">
        <v>445</v>
      </c>
      <c r="E454" s="5" t="s">
        <v>206</v>
      </c>
      <c r="F454" s="6">
        <v>23275.99</v>
      </c>
      <c r="G454" s="6">
        <v>23275.99</v>
      </c>
      <c r="H454" s="7">
        <f t="shared" si="6"/>
        <v>0</v>
      </c>
    </row>
    <row r="455" spans="1:8" ht="12.75" x14ac:dyDescent="0.2">
      <c r="A455" s="70" t="s">
        <v>637</v>
      </c>
      <c r="B455" s="25">
        <v>200</v>
      </c>
      <c r="C455" s="5" t="s">
        <v>439</v>
      </c>
      <c r="D455" s="5" t="s">
        <v>445</v>
      </c>
      <c r="E455" s="5" t="s">
        <v>411</v>
      </c>
      <c r="F455" s="6">
        <v>23275.99</v>
      </c>
      <c r="G455" s="6">
        <v>23275.99</v>
      </c>
      <c r="H455" s="7">
        <f t="shared" si="6"/>
        <v>0</v>
      </c>
    </row>
    <row r="456" spans="1:8" ht="63.75" x14ac:dyDescent="0.2">
      <c r="A456" s="70" t="s">
        <v>641</v>
      </c>
      <c r="B456" s="25">
        <v>200</v>
      </c>
      <c r="C456" s="5" t="s">
        <v>439</v>
      </c>
      <c r="D456" s="5" t="s">
        <v>774</v>
      </c>
      <c r="E456" s="5" t="s">
        <v>206</v>
      </c>
      <c r="F456" s="6">
        <v>1177947.42</v>
      </c>
      <c r="G456" s="6">
        <v>783947.42</v>
      </c>
      <c r="H456" s="7">
        <f t="shared" si="6"/>
        <v>393999.99999999988</v>
      </c>
    </row>
    <row r="457" spans="1:8" ht="25.5" x14ac:dyDescent="0.2">
      <c r="A457" s="70" t="s">
        <v>553</v>
      </c>
      <c r="B457" s="25">
        <v>200</v>
      </c>
      <c r="C457" s="5" t="s">
        <v>439</v>
      </c>
      <c r="D457" s="5" t="s">
        <v>774</v>
      </c>
      <c r="E457" s="5" t="s">
        <v>295</v>
      </c>
      <c r="F457" s="6">
        <v>1177947.42</v>
      </c>
      <c r="G457" s="6">
        <v>783947.42</v>
      </c>
      <c r="H457" s="7">
        <f t="shared" ref="H457:H520" si="7">F457-G457</f>
        <v>393999.99999999988</v>
      </c>
    </row>
    <row r="458" spans="1:8" ht="51" x14ac:dyDescent="0.2">
      <c r="A458" s="70" t="s">
        <v>642</v>
      </c>
      <c r="B458" s="25">
        <v>200</v>
      </c>
      <c r="C458" s="5" t="s">
        <v>439</v>
      </c>
      <c r="D458" s="5" t="s">
        <v>446</v>
      </c>
      <c r="E458" s="5" t="s">
        <v>206</v>
      </c>
      <c r="F458" s="6">
        <v>99467.21</v>
      </c>
      <c r="G458" s="6">
        <v>0</v>
      </c>
      <c r="H458" s="7">
        <f t="shared" si="7"/>
        <v>99467.21</v>
      </c>
    </row>
    <row r="459" spans="1:8" ht="12.75" x14ac:dyDescent="0.2">
      <c r="A459" s="70" t="s">
        <v>637</v>
      </c>
      <c r="B459" s="25">
        <v>200</v>
      </c>
      <c r="C459" s="5" t="s">
        <v>439</v>
      </c>
      <c r="D459" s="5" t="s">
        <v>446</v>
      </c>
      <c r="E459" s="5" t="s">
        <v>411</v>
      </c>
      <c r="F459" s="6">
        <v>99467.21</v>
      </c>
      <c r="G459" s="6">
        <v>0</v>
      </c>
      <c r="H459" s="7">
        <f t="shared" si="7"/>
        <v>99467.21</v>
      </c>
    </row>
    <row r="460" spans="1:8" ht="38.25" x14ac:dyDescent="0.2">
      <c r="A460" s="70" t="s">
        <v>643</v>
      </c>
      <c r="B460" s="25">
        <v>200</v>
      </c>
      <c r="C460" s="5" t="s">
        <v>439</v>
      </c>
      <c r="D460" s="5" t="s">
        <v>775</v>
      </c>
      <c r="E460" s="5" t="s">
        <v>206</v>
      </c>
      <c r="F460" s="6">
        <v>1607815.3</v>
      </c>
      <c r="G460" s="6">
        <v>0</v>
      </c>
      <c r="H460" s="7">
        <f t="shared" si="7"/>
        <v>1607815.3</v>
      </c>
    </row>
    <row r="461" spans="1:8" ht="12.75" x14ac:dyDescent="0.2">
      <c r="A461" s="70" t="s">
        <v>625</v>
      </c>
      <c r="B461" s="25">
        <v>200</v>
      </c>
      <c r="C461" s="5" t="s">
        <v>439</v>
      </c>
      <c r="D461" s="5" t="s">
        <v>775</v>
      </c>
      <c r="E461" s="5" t="s">
        <v>376</v>
      </c>
      <c r="F461" s="6">
        <v>139810</v>
      </c>
      <c r="G461" s="6">
        <v>0</v>
      </c>
      <c r="H461" s="7">
        <f t="shared" si="7"/>
        <v>139810</v>
      </c>
    </row>
    <row r="462" spans="1:8" ht="12.75" x14ac:dyDescent="0.2">
      <c r="A462" s="70" t="s">
        <v>637</v>
      </c>
      <c r="B462" s="25">
        <v>200</v>
      </c>
      <c r="C462" s="5" t="s">
        <v>439</v>
      </c>
      <c r="D462" s="5" t="s">
        <v>775</v>
      </c>
      <c r="E462" s="5" t="s">
        <v>411</v>
      </c>
      <c r="F462" s="6">
        <v>1468005.3</v>
      </c>
      <c r="G462" s="6">
        <v>0</v>
      </c>
      <c r="H462" s="7">
        <f t="shared" si="7"/>
        <v>1468005.3</v>
      </c>
    </row>
    <row r="463" spans="1:8" ht="15" customHeight="1" x14ac:dyDescent="0.2">
      <c r="A463" s="70" t="s">
        <v>644</v>
      </c>
      <c r="B463" s="25">
        <v>200</v>
      </c>
      <c r="C463" s="5" t="s">
        <v>439</v>
      </c>
      <c r="D463" s="5" t="s">
        <v>776</v>
      </c>
      <c r="E463" s="5" t="s">
        <v>206</v>
      </c>
      <c r="F463" s="6">
        <v>30702749.140000001</v>
      </c>
      <c r="G463" s="6">
        <v>16234407.27</v>
      </c>
      <c r="H463" s="7">
        <f t="shared" si="7"/>
        <v>14468341.870000001</v>
      </c>
    </row>
    <row r="464" spans="1:8" ht="12.75" x14ac:dyDescent="0.2">
      <c r="A464" s="70" t="s">
        <v>625</v>
      </c>
      <c r="B464" s="25">
        <v>200</v>
      </c>
      <c r="C464" s="5" t="s">
        <v>439</v>
      </c>
      <c r="D464" s="5" t="s">
        <v>776</v>
      </c>
      <c r="E464" s="5" t="s">
        <v>376</v>
      </c>
      <c r="F464" s="6">
        <v>30702749.140000001</v>
      </c>
      <c r="G464" s="6">
        <v>16234407.27</v>
      </c>
      <c r="H464" s="7">
        <f t="shared" si="7"/>
        <v>14468341.870000001</v>
      </c>
    </row>
    <row r="465" spans="1:8" ht="12.75" x14ac:dyDescent="0.2">
      <c r="A465" s="70" t="s">
        <v>536</v>
      </c>
      <c r="B465" s="25">
        <v>200</v>
      </c>
      <c r="C465" s="5" t="s">
        <v>439</v>
      </c>
      <c r="D465" s="5" t="s">
        <v>433</v>
      </c>
      <c r="E465" s="5" t="s">
        <v>206</v>
      </c>
      <c r="F465" s="6">
        <v>3040119</v>
      </c>
      <c r="G465" s="6">
        <v>1917669</v>
      </c>
      <c r="H465" s="7">
        <f t="shared" si="7"/>
        <v>1122450</v>
      </c>
    </row>
    <row r="466" spans="1:8" ht="38.25" x14ac:dyDescent="0.2">
      <c r="A466" s="70" t="s">
        <v>616</v>
      </c>
      <c r="B466" s="25">
        <v>200</v>
      </c>
      <c r="C466" s="5" t="s">
        <v>439</v>
      </c>
      <c r="D466" s="5" t="s">
        <v>433</v>
      </c>
      <c r="E466" s="5" t="s">
        <v>338</v>
      </c>
      <c r="F466" s="6">
        <v>335150</v>
      </c>
      <c r="G466" s="6">
        <v>303950</v>
      </c>
      <c r="H466" s="7">
        <f t="shared" si="7"/>
        <v>31200</v>
      </c>
    </row>
    <row r="467" spans="1:8" ht="38.25" x14ac:dyDescent="0.2">
      <c r="A467" s="70" t="s">
        <v>633</v>
      </c>
      <c r="B467" s="25">
        <v>200</v>
      </c>
      <c r="C467" s="5" t="s">
        <v>439</v>
      </c>
      <c r="D467" s="5" t="s">
        <v>433</v>
      </c>
      <c r="E467" s="5" t="s">
        <v>415</v>
      </c>
      <c r="F467" s="6">
        <v>2704969</v>
      </c>
      <c r="G467" s="6">
        <v>1613719</v>
      </c>
      <c r="H467" s="7">
        <f t="shared" si="7"/>
        <v>1091250</v>
      </c>
    </row>
    <row r="468" spans="1:8" ht="12.75" x14ac:dyDescent="0.2">
      <c r="A468" s="70" t="s">
        <v>629</v>
      </c>
      <c r="B468" s="25">
        <v>200</v>
      </c>
      <c r="C468" s="5" t="s">
        <v>439</v>
      </c>
      <c r="D468" s="5" t="s">
        <v>434</v>
      </c>
      <c r="E468" s="5" t="s">
        <v>206</v>
      </c>
      <c r="F468" s="6">
        <v>30984447.75</v>
      </c>
      <c r="G468" s="6">
        <v>24890897.469999999</v>
      </c>
      <c r="H468" s="7">
        <f t="shared" si="7"/>
        <v>6093550.2800000012</v>
      </c>
    </row>
    <row r="469" spans="1:8" ht="38.25" x14ac:dyDescent="0.2">
      <c r="A469" s="70" t="s">
        <v>616</v>
      </c>
      <c r="B469" s="25">
        <v>200</v>
      </c>
      <c r="C469" s="5" t="s">
        <v>439</v>
      </c>
      <c r="D469" s="5" t="s">
        <v>434</v>
      </c>
      <c r="E469" s="5" t="s">
        <v>338</v>
      </c>
      <c r="F469" s="6">
        <v>2107850</v>
      </c>
      <c r="G469" s="6">
        <v>1312287.3999999999</v>
      </c>
      <c r="H469" s="7">
        <f t="shared" si="7"/>
        <v>795562.60000000009</v>
      </c>
    </row>
    <row r="470" spans="1:8" ht="38.25" x14ac:dyDescent="0.2">
      <c r="A470" s="70" t="s">
        <v>633</v>
      </c>
      <c r="B470" s="25">
        <v>200</v>
      </c>
      <c r="C470" s="5" t="s">
        <v>439</v>
      </c>
      <c r="D470" s="5" t="s">
        <v>434</v>
      </c>
      <c r="E470" s="5" t="s">
        <v>415</v>
      </c>
      <c r="F470" s="6">
        <v>28706597.75</v>
      </c>
      <c r="G470" s="6">
        <v>23408610.07</v>
      </c>
      <c r="H470" s="7">
        <f t="shared" si="7"/>
        <v>5297987.68</v>
      </c>
    </row>
    <row r="471" spans="1:8" ht="12.75" x14ac:dyDescent="0.2">
      <c r="A471" s="70" t="s">
        <v>637</v>
      </c>
      <c r="B471" s="25">
        <v>200</v>
      </c>
      <c r="C471" s="5" t="s">
        <v>439</v>
      </c>
      <c r="D471" s="5" t="s">
        <v>434</v>
      </c>
      <c r="E471" s="5" t="s">
        <v>411</v>
      </c>
      <c r="F471" s="6">
        <v>170000</v>
      </c>
      <c r="G471" s="6">
        <v>170000</v>
      </c>
      <c r="H471" s="7">
        <f t="shared" si="7"/>
        <v>0</v>
      </c>
    </row>
    <row r="472" spans="1:8" ht="12.75" x14ac:dyDescent="0.2">
      <c r="A472" s="70" t="s">
        <v>485</v>
      </c>
      <c r="B472" s="25">
        <v>200</v>
      </c>
      <c r="C472" s="5" t="s">
        <v>439</v>
      </c>
      <c r="D472" s="5" t="s">
        <v>435</v>
      </c>
      <c r="E472" s="5" t="s">
        <v>206</v>
      </c>
      <c r="F472" s="6">
        <v>5985456</v>
      </c>
      <c r="G472" s="6">
        <v>4499523.76</v>
      </c>
      <c r="H472" s="7">
        <f t="shared" si="7"/>
        <v>1485932.2400000002</v>
      </c>
    </row>
    <row r="473" spans="1:8" ht="38.25" x14ac:dyDescent="0.2">
      <c r="A473" s="70" t="s">
        <v>616</v>
      </c>
      <c r="B473" s="25">
        <v>200</v>
      </c>
      <c r="C473" s="5" t="s">
        <v>439</v>
      </c>
      <c r="D473" s="5" t="s">
        <v>435</v>
      </c>
      <c r="E473" s="5" t="s">
        <v>338</v>
      </c>
      <c r="F473" s="6">
        <v>490691</v>
      </c>
      <c r="G473" s="6">
        <v>490691</v>
      </c>
      <c r="H473" s="7">
        <f t="shared" si="7"/>
        <v>0</v>
      </c>
    </row>
    <row r="474" spans="1:8" ht="38.25" x14ac:dyDescent="0.2">
      <c r="A474" s="70" t="s">
        <v>633</v>
      </c>
      <c r="B474" s="25">
        <v>200</v>
      </c>
      <c r="C474" s="5" t="s">
        <v>439</v>
      </c>
      <c r="D474" s="5" t="s">
        <v>435</v>
      </c>
      <c r="E474" s="5" t="s">
        <v>415</v>
      </c>
      <c r="F474" s="6">
        <v>5494765</v>
      </c>
      <c r="G474" s="6">
        <v>4008832.76</v>
      </c>
      <c r="H474" s="7">
        <f t="shared" si="7"/>
        <v>1485932.2400000002</v>
      </c>
    </row>
    <row r="475" spans="1:8" ht="25.5" x14ac:dyDescent="0.2">
      <c r="A475" s="70" t="s">
        <v>630</v>
      </c>
      <c r="B475" s="25">
        <v>200</v>
      </c>
      <c r="C475" s="5" t="s">
        <v>439</v>
      </c>
      <c r="D475" s="5" t="s">
        <v>436</v>
      </c>
      <c r="E475" s="5" t="s">
        <v>206</v>
      </c>
      <c r="F475" s="6">
        <v>1591159.27</v>
      </c>
      <c r="G475" s="6">
        <v>1391159.27</v>
      </c>
      <c r="H475" s="7">
        <f t="shared" si="7"/>
        <v>200000</v>
      </c>
    </row>
    <row r="476" spans="1:8" ht="12.75" x14ac:dyDescent="0.2">
      <c r="A476" s="70" t="s">
        <v>645</v>
      </c>
      <c r="B476" s="25">
        <v>200</v>
      </c>
      <c r="C476" s="5" t="s">
        <v>439</v>
      </c>
      <c r="D476" s="5" t="s">
        <v>436</v>
      </c>
      <c r="E476" s="5" t="s">
        <v>447</v>
      </c>
      <c r="F476" s="6">
        <v>1591159.27</v>
      </c>
      <c r="G476" s="6">
        <v>1391159.27</v>
      </c>
      <c r="H476" s="7">
        <f t="shared" si="7"/>
        <v>200000</v>
      </c>
    </row>
    <row r="477" spans="1:8" ht="25.5" x14ac:dyDescent="0.2">
      <c r="A477" s="70" t="s">
        <v>646</v>
      </c>
      <c r="B477" s="25">
        <v>200</v>
      </c>
      <c r="C477" s="5" t="s">
        <v>439</v>
      </c>
      <c r="D477" s="5" t="s">
        <v>777</v>
      </c>
      <c r="E477" s="5" t="s">
        <v>206</v>
      </c>
      <c r="F477" s="6">
        <v>29305110</v>
      </c>
      <c r="G477" s="6">
        <v>12764065</v>
      </c>
      <c r="H477" s="7">
        <f t="shared" si="7"/>
        <v>16541045</v>
      </c>
    </row>
    <row r="478" spans="1:8" ht="12.75" x14ac:dyDescent="0.2">
      <c r="A478" s="70" t="s">
        <v>625</v>
      </c>
      <c r="B478" s="25">
        <v>200</v>
      </c>
      <c r="C478" s="5" t="s">
        <v>439</v>
      </c>
      <c r="D478" s="5" t="s">
        <v>777</v>
      </c>
      <c r="E478" s="5" t="s">
        <v>376</v>
      </c>
      <c r="F478" s="6">
        <v>2446000</v>
      </c>
      <c r="G478" s="6">
        <v>1365620</v>
      </c>
      <c r="H478" s="7">
        <f t="shared" si="7"/>
        <v>1080380</v>
      </c>
    </row>
    <row r="479" spans="1:8" ht="12.75" x14ac:dyDescent="0.2">
      <c r="A479" s="70" t="s">
        <v>637</v>
      </c>
      <c r="B479" s="25">
        <v>200</v>
      </c>
      <c r="C479" s="5" t="s">
        <v>439</v>
      </c>
      <c r="D479" s="5" t="s">
        <v>777</v>
      </c>
      <c r="E479" s="5" t="s">
        <v>411</v>
      </c>
      <c r="F479" s="6">
        <v>26859110</v>
      </c>
      <c r="G479" s="6">
        <v>11398445</v>
      </c>
      <c r="H479" s="7">
        <f t="shared" si="7"/>
        <v>15460665</v>
      </c>
    </row>
    <row r="480" spans="1:8" ht="38.25" x14ac:dyDescent="0.2">
      <c r="A480" s="70" t="s">
        <v>647</v>
      </c>
      <c r="B480" s="25">
        <v>200</v>
      </c>
      <c r="C480" s="5" t="s">
        <v>439</v>
      </c>
      <c r="D480" s="5" t="s">
        <v>778</v>
      </c>
      <c r="E480" s="5" t="s">
        <v>206</v>
      </c>
      <c r="F480" s="6">
        <v>110340200</v>
      </c>
      <c r="G480" s="6">
        <v>55576088.380000003</v>
      </c>
      <c r="H480" s="7">
        <f t="shared" si="7"/>
        <v>54764111.619999997</v>
      </c>
    </row>
    <row r="481" spans="1:8" ht="12.75" x14ac:dyDescent="0.2">
      <c r="A481" s="70" t="s">
        <v>625</v>
      </c>
      <c r="B481" s="25">
        <v>200</v>
      </c>
      <c r="C481" s="5" t="s">
        <v>439</v>
      </c>
      <c r="D481" s="5" t="s">
        <v>778</v>
      </c>
      <c r="E481" s="5" t="s">
        <v>376</v>
      </c>
      <c r="F481" s="6">
        <v>9030000</v>
      </c>
      <c r="G481" s="6">
        <v>4460676</v>
      </c>
      <c r="H481" s="7">
        <f t="shared" si="7"/>
        <v>4569324</v>
      </c>
    </row>
    <row r="482" spans="1:8" ht="12.75" x14ac:dyDescent="0.2">
      <c r="A482" s="70" t="s">
        <v>637</v>
      </c>
      <c r="B482" s="25">
        <v>200</v>
      </c>
      <c r="C482" s="5" t="s">
        <v>439</v>
      </c>
      <c r="D482" s="5" t="s">
        <v>778</v>
      </c>
      <c r="E482" s="5" t="s">
        <v>411</v>
      </c>
      <c r="F482" s="6">
        <v>101310200</v>
      </c>
      <c r="G482" s="6">
        <v>51115412.380000003</v>
      </c>
      <c r="H482" s="7">
        <f t="shared" si="7"/>
        <v>50194787.619999997</v>
      </c>
    </row>
    <row r="483" spans="1:8" ht="25.5" x14ac:dyDescent="0.2">
      <c r="A483" s="70" t="s">
        <v>648</v>
      </c>
      <c r="B483" s="25">
        <v>200</v>
      </c>
      <c r="C483" s="5" t="s">
        <v>439</v>
      </c>
      <c r="D483" s="5" t="s">
        <v>425</v>
      </c>
      <c r="E483" s="5" t="s">
        <v>206</v>
      </c>
      <c r="F483" s="6">
        <v>3200000</v>
      </c>
      <c r="G483" s="6">
        <v>3187658.96</v>
      </c>
      <c r="H483" s="7">
        <f t="shared" si="7"/>
        <v>12341.040000000037</v>
      </c>
    </row>
    <row r="484" spans="1:8" ht="12.75" x14ac:dyDescent="0.2">
      <c r="A484" s="70" t="s">
        <v>637</v>
      </c>
      <c r="B484" s="25">
        <v>200</v>
      </c>
      <c r="C484" s="5" t="s">
        <v>439</v>
      </c>
      <c r="D484" s="5" t="s">
        <v>425</v>
      </c>
      <c r="E484" s="5" t="s">
        <v>411</v>
      </c>
      <c r="F484" s="6">
        <v>3200000</v>
      </c>
      <c r="G484" s="6">
        <v>3187658.96</v>
      </c>
      <c r="H484" s="7">
        <f t="shared" si="7"/>
        <v>12341.040000000037</v>
      </c>
    </row>
    <row r="485" spans="1:8" ht="25.5" x14ac:dyDescent="0.2">
      <c r="A485" s="70" t="s">
        <v>646</v>
      </c>
      <c r="B485" s="25">
        <v>200</v>
      </c>
      <c r="C485" s="5" t="s">
        <v>439</v>
      </c>
      <c r="D485" s="5" t="s">
        <v>448</v>
      </c>
      <c r="E485" s="5" t="s">
        <v>206</v>
      </c>
      <c r="F485" s="6">
        <v>0</v>
      </c>
      <c r="G485" s="6">
        <v>0</v>
      </c>
      <c r="H485" s="7">
        <f t="shared" si="7"/>
        <v>0</v>
      </c>
    </row>
    <row r="486" spans="1:8" ht="12.75" x14ac:dyDescent="0.2">
      <c r="A486" s="70" t="s">
        <v>625</v>
      </c>
      <c r="B486" s="25">
        <v>200</v>
      </c>
      <c r="C486" s="5" t="s">
        <v>439</v>
      </c>
      <c r="D486" s="5" t="s">
        <v>448</v>
      </c>
      <c r="E486" s="5" t="s">
        <v>376</v>
      </c>
      <c r="F486" s="6">
        <v>0</v>
      </c>
      <c r="G486" s="6">
        <v>0</v>
      </c>
      <c r="H486" s="7">
        <f t="shared" si="7"/>
        <v>0</v>
      </c>
    </row>
    <row r="487" spans="1:8" ht="12.75" x14ac:dyDescent="0.2">
      <c r="A487" s="70" t="s">
        <v>637</v>
      </c>
      <c r="B487" s="25">
        <v>200</v>
      </c>
      <c r="C487" s="5" t="s">
        <v>439</v>
      </c>
      <c r="D487" s="5" t="s">
        <v>448</v>
      </c>
      <c r="E487" s="5" t="s">
        <v>411</v>
      </c>
      <c r="F487" s="6">
        <v>0</v>
      </c>
      <c r="G487" s="6">
        <v>0</v>
      </c>
      <c r="H487" s="7">
        <f t="shared" si="7"/>
        <v>0</v>
      </c>
    </row>
    <row r="488" spans="1:8" ht="38.25" x14ac:dyDescent="0.2">
      <c r="A488" s="70" t="s">
        <v>647</v>
      </c>
      <c r="B488" s="25">
        <v>200</v>
      </c>
      <c r="C488" s="5" t="s">
        <v>439</v>
      </c>
      <c r="D488" s="5" t="s">
        <v>449</v>
      </c>
      <c r="E488" s="5" t="s">
        <v>206</v>
      </c>
      <c r="F488" s="6">
        <v>0</v>
      </c>
      <c r="G488" s="6">
        <v>0</v>
      </c>
      <c r="H488" s="7">
        <f t="shared" si="7"/>
        <v>0</v>
      </c>
    </row>
    <row r="489" spans="1:8" ht="12.75" x14ac:dyDescent="0.2">
      <c r="A489" s="70" t="s">
        <v>625</v>
      </c>
      <c r="B489" s="25">
        <v>200</v>
      </c>
      <c r="C489" s="5" t="s">
        <v>439</v>
      </c>
      <c r="D489" s="5" t="s">
        <v>449</v>
      </c>
      <c r="E489" s="5" t="s">
        <v>376</v>
      </c>
      <c r="F489" s="6">
        <v>0</v>
      </c>
      <c r="G489" s="6">
        <v>0</v>
      </c>
      <c r="H489" s="7">
        <f t="shared" si="7"/>
        <v>0</v>
      </c>
    </row>
    <row r="490" spans="1:8" ht="12.75" x14ac:dyDescent="0.2">
      <c r="A490" s="70" t="s">
        <v>637</v>
      </c>
      <c r="B490" s="25">
        <v>200</v>
      </c>
      <c r="C490" s="5" t="s">
        <v>439</v>
      </c>
      <c r="D490" s="5" t="s">
        <v>449</v>
      </c>
      <c r="E490" s="5" t="s">
        <v>411</v>
      </c>
      <c r="F490" s="6">
        <v>0</v>
      </c>
      <c r="G490" s="6">
        <v>0</v>
      </c>
      <c r="H490" s="7">
        <f t="shared" si="7"/>
        <v>0</v>
      </c>
    </row>
    <row r="491" spans="1:8" ht="12.75" x14ac:dyDescent="0.2">
      <c r="A491" s="70" t="s">
        <v>404</v>
      </c>
      <c r="B491" s="25">
        <v>200</v>
      </c>
      <c r="C491" s="5" t="s">
        <v>405</v>
      </c>
      <c r="D491" s="5" t="s">
        <v>205</v>
      </c>
      <c r="E491" s="5" t="s">
        <v>206</v>
      </c>
      <c r="F491" s="6">
        <v>254285968.22</v>
      </c>
      <c r="G491" s="6">
        <v>194477495.88</v>
      </c>
      <c r="H491" s="7">
        <f t="shared" si="7"/>
        <v>59808472.340000004</v>
      </c>
    </row>
    <row r="492" spans="1:8" ht="51" x14ac:dyDescent="0.2">
      <c r="A492" s="70" t="s">
        <v>649</v>
      </c>
      <c r="B492" s="25">
        <v>200</v>
      </c>
      <c r="C492" s="5" t="s">
        <v>405</v>
      </c>
      <c r="D492" s="5" t="s">
        <v>779</v>
      </c>
      <c r="E492" s="5" t="s">
        <v>206</v>
      </c>
      <c r="F492" s="6">
        <v>8970212.5800000001</v>
      </c>
      <c r="G492" s="6">
        <v>8970212.5800000001</v>
      </c>
      <c r="H492" s="7">
        <f t="shared" si="7"/>
        <v>0</v>
      </c>
    </row>
    <row r="493" spans="1:8" ht="12.75" x14ac:dyDescent="0.2">
      <c r="A493" s="70" t="s">
        <v>625</v>
      </c>
      <c r="B493" s="25">
        <v>200</v>
      </c>
      <c r="C493" s="5" t="s">
        <v>405</v>
      </c>
      <c r="D493" s="5" t="s">
        <v>779</v>
      </c>
      <c r="E493" s="5" t="s">
        <v>376</v>
      </c>
      <c r="F493" s="6">
        <v>8970212.5800000001</v>
      </c>
      <c r="G493" s="6">
        <v>8970212.5800000001</v>
      </c>
      <c r="H493" s="7">
        <f t="shared" si="7"/>
        <v>0</v>
      </c>
    </row>
    <row r="494" spans="1:8" ht="38.25" x14ac:dyDescent="0.2">
      <c r="A494" s="70" t="s">
        <v>650</v>
      </c>
      <c r="B494" s="25">
        <v>200</v>
      </c>
      <c r="C494" s="5" t="s">
        <v>405</v>
      </c>
      <c r="D494" s="5" t="s">
        <v>780</v>
      </c>
      <c r="E494" s="5" t="s">
        <v>206</v>
      </c>
      <c r="F494" s="6">
        <v>36337840.530000001</v>
      </c>
      <c r="G494" s="6">
        <v>35013179.259999998</v>
      </c>
      <c r="H494" s="7">
        <f t="shared" si="7"/>
        <v>1324661.2700000033</v>
      </c>
    </row>
    <row r="495" spans="1:8" ht="12.75" x14ac:dyDescent="0.2">
      <c r="A495" s="70" t="s">
        <v>625</v>
      </c>
      <c r="B495" s="25">
        <v>200</v>
      </c>
      <c r="C495" s="5" t="s">
        <v>405</v>
      </c>
      <c r="D495" s="5" t="s">
        <v>780</v>
      </c>
      <c r="E495" s="5" t="s">
        <v>376</v>
      </c>
      <c r="F495" s="6">
        <v>36337840.530000001</v>
      </c>
      <c r="G495" s="6">
        <v>35013179.259999998</v>
      </c>
      <c r="H495" s="7">
        <f t="shared" si="7"/>
        <v>1324661.2700000033</v>
      </c>
    </row>
    <row r="496" spans="1:8" ht="51" x14ac:dyDescent="0.2">
      <c r="A496" s="70" t="s">
        <v>626</v>
      </c>
      <c r="B496" s="25">
        <v>200</v>
      </c>
      <c r="C496" s="5" t="s">
        <v>405</v>
      </c>
      <c r="D496" s="5" t="s">
        <v>410</v>
      </c>
      <c r="E496" s="5" t="s">
        <v>206</v>
      </c>
      <c r="F496" s="6">
        <v>267000</v>
      </c>
      <c r="G496" s="6">
        <v>0</v>
      </c>
      <c r="H496" s="7">
        <f t="shared" si="7"/>
        <v>267000</v>
      </c>
    </row>
    <row r="497" spans="1:8" ht="12.75" x14ac:dyDescent="0.2">
      <c r="A497" s="70" t="s">
        <v>625</v>
      </c>
      <c r="B497" s="25">
        <v>200</v>
      </c>
      <c r="C497" s="5" t="s">
        <v>405</v>
      </c>
      <c r="D497" s="5" t="s">
        <v>410</v>
      </c>
      <c r="E497" s="5" t="s">
        <v>376</v>
      </c>
      <c r="F497" s="6">
        <v>267000</v>
      </c>
      <c r="G497" s="6">
        <v>0</v>
      </c>
      <c r="H497" s="7">
        <f t="shared" si="7"/>
        <v>267000</v>
      </c>
    </row>
    <row r="498" spans="1:8" ht="12.75" x14ac:dyDescent="0.2">
      <c r="A498" s="70" t="s">
        <v>651</v>
      </c>
      <c r="B498" s="25">
        <v>200</v>
      </c>
      <c r="C498" s="5" t="s">
        <v>405</v>
      </c>
      <c r="D498" s="5" t="s">
        <v>406</v>
      </c>
      <c r="E498" s="5" t="s">
        <v>206</v>
      </c>
      <c r="F498" s="6">
        <v>112000</v>
      </c>
      <c r="G498" s="6">
        <v>94000</v>
      </c>
      <c r="H498" s="7">
        <f t="shared" si="7"/>
        <v>18000</v>
      </c>
    </row>
    <row r="499" spans="1:8" ht="12.75" x14ac:dyDescent="0.2">
      <c r="A499" s="70" t="s">
        <v>625</v>
      </c>
      <c r="B499" s="25">
        <v>200</v>
      </c>
      <c r="C499" s="5" t="s">
        <v>405</v>
      </c>
      <c r="D499" s="5" t="s">
        <v>406</v>
      </c>
      <c r="E499" s="5" t="s">
        <v>376</v>
      </c>
      <c r="F499" s="6">
        <v>112000</v>
      </c>
      <c r="G499" s="6">
        <v>94000</v>
      </c>
      <c r="H499" s="7">
        <f t="shared" si="7"/>
        <v>18000</v>
      </c>
    </row>
    <row r="500" spans="1:8" ht="12.75" x14ac:dyDescent="0.2">
      <c r="A500" s="70" t="s">
        <v>629</v>
      </c>
      <c r="B500" s="25">
        <v>200</v>
      </c>
      <c r="C500" s="5" t="s">
        <v>405</v>
      </c>
      <c r="D500" s="5" t="s">
        <v>408</v>
      </c>
      <c r="E500" s="5" t="s">
        <v>206</v>
      </c>
      <c r="F500" s="6">
        <v>2071652</v>
      </c>
      <c r="G500" s="6">
        <v>1143655</v>
      </c>
      <c r="H500" s="7">
        <f t="shared" si="7"/>
        <v>927997</v>
      </c>
    </row>
    <row r="501" spans="1:8" ht="38.25" x14ac:dyDescent="0.2">
      <c r="A501" s="70" t="s">
        <v>616</v>
      </c>
      <c r="B501" s="25">
        <v>200</v>
      </c>
      <c r="C501" s="5" t="s">
        <v>405</v>
      </c>
      <c r="D501" s="5" t="s">
        <v>408</v>
      </c>
      <c r="E501" s="5" t="s">
        <v>338</v>
      </c>
      <c r="F501" s="6">
        <v>1771652</v>
      </c>
      <c r="G501" s="6">
        <v>843655</v>
      </c>
      <c r="H501" s="7">
        <f t="shared" si="7"/>
        <v>927997</v>
      </c>
    </row>
    <row r="502" spans="1:8" ht="12.75" x14ac:dyDescent="0.2">
      <c r="A502" s="70" t="s">
        <v>625</v>
      </c>
      <c r="B502" s="25">
        <v>200</v>
      </c>
      <c r="C502" s="5" t="s">
        <v>405</v>
      </c>
      <c r="D502" s="5" t="s">
        <v>408</v>
      </c>
      <c r="E502" s="5" t="s">
        <v>376</v>
      </c>
      <c r="F502" s="6">
        <v>300000</v>
      </c>
      <c r="G502" s="6">
        <v>300000</v>
      </c>
      <c r="H502" s="7">
        <f t="shared" si="7"/>
        <v>0</v>
      </c>
    </row>
    <row r="503" spans="1:8" ht="25.5" x14ac:dyDescent="0.2">
      <c r="A503" s="70" t="s">
        <v>652</v>
      </c>
      <c r="B503" s="25">
        <v>200</v>
      </c>
      <c r="C503" s="5" t="s">
        <v>405</v>
      </c>
      <c r="D503" s="5" t="s">
        <v>409</v>
      </c>
      <c r="E503" s="5" t="s">
        <v>206</v>
      </c>
      <c r="F503" s="6">
        <v>104478214.55</v>
      </c>
      <c r="G503" s="6">
        <v>74092303.650000006</v>
      </c>
      <c r="H503" s="7">
        <f t="shared" si="7"/>
        <v>30385910.899999991</v>
      </c>
    </row>
    <row r="504" spans="1:8" ht="38.25" x14ac:dyDescent="0.2">
      <c r="A504" s="70" t="s">
        <v>616</v>
      </c>
      <c r="B504" s="25">
        <v>200</v>
      </c>
      <c r="C504" s="5" t="s">
        <v>405</v>
      </c>
      <c r="D504" s="5" t="s">
        <v>409</v>
      </c>
      <c r="E504" s="5" t="s">
        <v>338</v>
      </c>
      <c r="F504" s="6">
        <v>104478214.55</v>
      </c>
      <c r="G504" s="6">
        <v>74092303.650000006</v>
      </c>
      <c r="H504" s="7">
        <f t="shared" si="7"/>
        <v>30385910.899999991</v>
      </c>
    </row>
    <row r="505" spans="1:8" ht="25.5" x14ac:dyDescent="0.2">
      <c r="A505" s="70" t="s">
        <v>652</v>
      </c>
      <c r="B505" s="25">
        <v>200</v>
      </c>
      <c r="C505" s="5" t="s">
        <v>405</v>
      </c>
      <c r="D505" s="5" t="s">
        <v>450</v>
      </c>
      <c r="E505" s="5" t="s">
        <v>206</v>
      </c>
      <c r="F505" s="6">
        <v>90511844.849999994</v>
      </c>
      <c r="G505" s="6">
        <v>67266861.519999996</v>
      </c>
      <c r="H505" s="7">
        <f t="shared" si="7"/>
        <v>23244983.329999998</v>
      </c>
    </row>
    <row r="506" spans="1:8" ht="38.25" x14ac:dyDescent="0.2">
      <c r="A506" s="70" t="s">
        <v>616</v>
      </c>
      <c r="B506" s="25">
        <v>200</v>
      </c>
      <c r="C506" s="5" t="s">
        <v>405</v>
      </c>
      <c r="D506" s="5" t="s">
        <v>450</v>
      </c>
      <c r="E506" s="5" t="s">
        <v>338</v>
      </c>
      <c r="F506" s="6">
        <v>63604937.5</v>
      </c>
      <c r="G506" s="6">
        <v>63604937.5</v>
      </c>
      <c r="H506" s="7">
        <f t="shared" si="7"/>
        <v>0</v>
      </c>
    </row>
    <row r="507" spans="1:8" ht="51" x14ac:dyDescent="0.2">
      <c r="A507" s="70" t="s">
        <v>653</v>
      </c>
      <c r="B507" s="25">
        <v>200</v>
      </c>
      <c r="C507" s="5" t="s">
        <v>405</v>
      </c>
      <c r="D507" s="5" t="s">
        <v>450</v>
      </c>
      <c r="E507" s="5" t="s">
        <v>781</v>
      </c>
      <c r="F507" s="6">
        <v>26906907.350000001</v>
      </c>
      <c r="G507" s="6">
        <v>3661924.02</v>
      </c>
      <c r="H507" s="7">
        <f t="shared" si="7"/>
        <v>23244983.330000002</v>
      </c>
    </row>
    <row r="508" spans="1:8" ht="12.75" x14ac:dyDescent="0.2">
      <c r="A508" s="70" t="s">
        <v>536</v>
      </c>
      <c r="B508" s="25">
        <v>200</v>
      </c>
      <c r="C508" s="5" t="s">
        <v>405</v>
      </c>
      <c r="D508" s="5" t="s">
        <v>433</v>
      </c>
      <c r="E508" s="5" t="s">
        <v>206</v>
      </c>
      <c r="F508" s="6">
        <v>477750</v>
      </c>
      <c r="G508" s="6">
        <v>301850</v>
      </c>
      <c r="H508" s="7">
        <f t="shared" si="7"/>
        <v>175900</v>
      </c>
    </row>
    <row r="509" spans="1:8" ht="38.25" x14ac:dyDescent="0.2">
      <c r="A509" s="70" t="s">
        <v>616</v>
      </c>
      <c r="B509" s="25">
        <v>200</v>
      </c>
      <c r="C509" s="5" t="s">
        <v>405</v>
      </c>
      <c r="D509" s="5" t="s">
        <v>433</v>
      </c>
      <c r="E509" s="5" t="s">
        <v>338</v>
      </c>
      <c r="F509" s="6">
        <v>278750</v>
      </c>
      <c r="G509" s="6">
        <v>278750</v>
      </c>
      <c r="H509" s="7">
        <f t="shared" si="7"/>
        <v>0</v>
      </c>
    </row>
    <row r="510" spans="1:8" ht="12.75" x14ac:dyDescent="0.2">
      <c r="A510" s="70" t="s">
        <v>625</v>
      </c>
      <c r="B510" s="25">
        <v>200</v>
      </c>
      <c r="C510" s="5" t="s">
        <v>405</v>
      </c>
      <c r="D510" s="5" t="s">
        <v>433</v>
      </c>
      <c r="E510" s="5" t="s">
        <v>376</v>
      </c>
      <c r="F510" s="6">
        <v>24000</v>
      </c>
      <c r="G510" s="6">
        <v>0</v>
      </c>
      <c r="H510" s="7">
        <f t="shared" si="7"/>
        <v>24000</v>
      </c>
    </row>
    <row r="511" spans="1:8" ht="51" x14ac:dyDescent="0.2">
      <c r="A511" s="70" t="s">
        <v>653</v>
      </c>
      <c r="B511" s="25">
        <v>200</v>
      </c>
      <c r="C511" s="5" t="s">
        <v>405</v>
      </c>
      <c r="D511" s="5" t="s">
        <v>433</v>
      </c>
      <c r="E511" s="5" t="s">
        <v>781</v>
      </c>
      <c r="F511" s="6">
        <v>175000</v>
      </c>
      <c r="G511" s="6">
        <v>23100</v>
      </c>
      <c r="H511" s="7">
        <f t="shared" si="7"/>
        <v>151900</v>
      </c>
    </row>
    <row r="512" spans="1:8" ht="12.75" x14ac:dyDescent="0.2">
      <c r="A512" s="70" t="s">
        <v>629</v>
      </c>
      <c r="B512" s="25">
        <v>200</v>
      </c>
      <c r="C512" s="5" t="s">
        <v>405</v>
      </c>
      <c r="D512" s="5" t="s">
        <v>434</v>
      </c>
      <c r="E512" s="5" t="s">
        <v>206</v>
      </c>
      <c r="F512" s="6">
        <v>4446790.71</v>
      </c>
      <c r="G512" s="6">
        <v>3789903.87</v>
      </c>
      <c r="H512" s="7">
        <f t="shared" si="7"/>
        <v>656886.83999999985</v>
      </c>
    </row>
    <row r="513" spans="1:8" ht="38.25" x14ac:dyDescent="0.2">
      <c r="A513" s="70" t="s">
        <v>616</v>
      </c>
      <c r="B513" s="25">
        <v>200</v>
      </c>
      <c r="C513" s="5" t="s">
        <v>405</v>
      </c>
      <c r="D513" s="5" t="s">
        <v>434</v>
      </c>
      <c r="E513" s="5" t="s">
        <v>338</v>
      </c>
      <c r="F513" s="6">
        <v>965433.67</v>
      </c>
      <c r="G513" s="6">
        <v>965433.67</v>
      </c>
      <c r="H513" s="7">
        <f t="shared" si="7"/>
        <v>0</v>
      </c>
    </row>
    <row r="514" spans="1:8" ht="12.75" x14ac:dyDescent="0.2">
      <c r="A514" s="70" t="s">
        <v>625</v>
      </c>
      <c r="B514" s="25">
        <v>200</v>
      </c>
      <c r="C514" s="5" t="s">
        <v>405</v>
      </c>
      <c r="D514" s="5" t="s">
        <v>434</v>
      </c>
      <c r="E514" s="5" t="s">
        <v>376</v>
      </c>
      <c r="F514" s="6">
        <v>3092900.56</v>
      </c>
      <c r="G514" s="6">
        <v>2716900.56</v>
      </c>
      <c r="H514" s="7">
        <f t="shared" si="7"/>
        <v>376000</v>
      </c>
    </row>
    <row r="515" spans="1:8" ht="51" x14ac:dyDescent="0.2">
      <c r="A515" s="70" t="s">
        <v>653</v>
      </c>
      <c r="B515" s="25">
        <v>200</v>
      </c>
      <c r="C515" s="5" t="s">
        <v>405</v>
      </c>
      <c r="D515" s="5" t="s">
        <v>434</v>
      </c>
      <c r="E515" s="5" t="s">
        <v>781</v>
      </c>
      <c r="F515" s="6">
        <v>388456.48</v>
      </c>
      <c r="G515" s="6">
        <v>107569.64</v>
      </c>
      <c r="H515" s="7">
        <f t="shared" si="7"/>
        <v>280886.83999999997</v>
      </c>
    </row>
    <row r="516" spans="1:8" ht="12.75" x14ac:dyDescent="0.2">
      <c r="A516" s="70" t="s">
        <v>485</v>
      </c>
      <c r="B516" s="25">
        <v>200</v>
      </c>
      <c r="C516" s="5" t="s">
        <v>405</v>
      </c>
      <c r="D516" s="5" t="s">
        <v>435</v>
      </c>
      <c r="E516" s="5" t="s">
        <v>206</v>
      </c>
      <c r="F516" s="6">
        <v>589663</v>
      </c>
      <c r="G516" s="6">
        <v>282530</v>
      </c>
      <c r="H516" s="7">
        <f t="shared" si="7"/>
        <v>307133</v>
      </c>
    </row>
    <row r="517" spans="1:8" ht="38.25" x14ac:dyDescent="0.2">
      <c r="A517" s="70" t="s">
        <v>616</v>
      </c>
      <c r="B517" s="25">
        <v>200</v>
      </c>
      <c r="C517" s="5" t="s">
        <v>405</v>
      </c>
      <c r="D517" s="5" t="s">
        <v>435</v>
      </c>
      <c r="E517" s="5" t="s">
        <v>338</v>
      </c>
      <c r="F517" s="6">
        <v>282530</v>
      </c>
      <c r="G517" s="6">
        <v>282530</v>
      </c>
      <c r="H517" s="7">
        <f t="shared" si="7"/>
        <v>0</v>
      </c>
    </row>
    <row r="518" spans="1:8" ht="51" x14ac:dyDescent="0.2">
      <c r="A518" s="70" t="s">
        <v>653</v>
      </c>
      <c r="B518" s="25">
        <v>200</v>
      </c>
      <c r="C518" s="5" t="s">
        <v>405</v>
      </c>
      <c r="D518" s="5" t="s">
        <v>435</v>
      </c>
      <c r="E518" s="5" t="s">
        <v>781</v>
      </c>
      <c r="F518" s="6">
        <v>307133</v>
      </c>
      <c r="G518" s="6">
        <v>0</v>
      </c>
      <c r="H518" s="7">
        <f t="shared" si="7"/>
        <v>307133</v>
      </c>
    </row>
    <row r="519" spans="1:8" ht="25.5" x14ac:dyDescent="0.2">
      <c r="A519" s="70" t="s">
        <v>630</v>
      </c>
      <c r="B519" s="25">
        <v>200</v>
      </c>
      <c r="C519" s="5" t="s">
        <v>405</v>
      </c>
      <c r="D519" s="5" t="s">
        <v>436</v>
      </c>
      <c r="E519" s="5" t="s">
        <v>206</v>
      </c>
      <c r="F519" s="6">
        <v>6023000</v>
      </c>
      <c r="G519" s="6">
        <v>3523000</v>
      </c>
      <c r="H519" s="7">
        <f t="shared" si="7"/>
        <v>2500000</v>
      </c>
    </row>
    <row r="520" spans="1:8" ht="12.75" x14ac:dyDescent="0.2">
      <c r="A520" s="70" t="s">
        <v>631</v>
      </c>
      <c r="B520" s="25">
        <v>200</v>
      </c>
      <c r="C520" s="5" t="s">
        <v>405</v>
      </c>
      <c r="D520" s="5" t="s">
        <v>436</v>
      </c>
      <c r="E520" s="5" t="s">
        <v>437</v>
      </c>
      <c r="F520" s="6">
        <v>5418800</v>
      </c>
      <c r="G520" s="6">
        <v>2918800</v>
      </c>
      <c r="H520" s="7">
        <f t="shared" si="7"/>
        <v>2500000</v>
      </c>
    </row>
    <row r="521" spans="1:8" ht="38.25" x14ac:dyDescent="0.2">
      <c r="A521" s="70" t="s">
        <v>654</v>
      </c>
      <c r="B521" s="25">
        <v>200</v>
      </c>
      <c r="C521" s="5" t="s">
        <v>405</v>
      </c>
      <c r="D521" s="5" t="s">
        <v>436</v>
      </c>
      <c r="E521" s="5" t="s">
        <v>451</v>
      </c>
      <c r="F521" s="6">
        <v>604200</v>
      </c>
      <c r="G521" s="6">
        <v>604200</v>
      </c>
      <c r="H521" s="7">
        <f t="shared" ref="H521:H584" si="8">F521-G521</f>
        <v>0</v>
      </c>
    </row>
    <row r="522" spans="1:8" ht="15" customHeight="1" x14ac:dyDescent="0.2">
      <c r="A522" s="70" t="s">
        <v>351</v>
      </c>
      <c r="B522" s="25">
        <v>200</v>
      </c>
      <c r="C522" s="5" t="s">
        <v>352</v>
      </c>
      <c r="D522" s="5" t="s">
        <v>205</v>
      </c>
      <c r="E522" s="5" t="s">
        <v>206</v>
      </c>
      <c r="F522" s="6">
        <v>396890</v>
      </c>
      <c r="G522" s="6">
        <v>237780</v>
      </c>
      <c r="H522" s="7">
        <f t="shared" si="8"/>
        <v>159110</v>
      </c>
    </row>
    <row r="523" spans="1:8" ht="25.5" x14ac:dyDescent="0.2">
      <c r="A523" s="70" t="s">
        <v>482</v>
      </c>
      <c r="B523" s="25">
        <v>200</v>
      </c>
      <c r="C523" s="5" t="s">
        <v>352</v>
      </c>
      <c r="D523" s="5" t="s">
        <v>229</v>
      </c>
      <c r="E523" s="5" t="s">
        <v>206</v>
      </c>
      <c r="F523" s="6">
        <v>322890</v>
      </c>
      <c r="G523" s="6">
        <v>179290</v>
      </c>
      <c r="H523" s="7">
        <f t="shared" si="8"/>
        <v>143600</v>
      </c>
    </row>
    <row r="524" spans="1:8" ht="12.75" x14ac:dyDescent="0.2">
      <c r="A524" s="70" t="s">
        <v>484</v>
      </c>
      <c r="B524" s="25">
        <v>200</v>
      </c>
      <c r="C524" s="5" t="s">
        <v>352</v>
      </c>
      <c r="D524" s="5" t="s">
        <v>229</v>
      </c>
      <c r="E524" s="5" t="s">
        <v>219</v>
      </c>
      <c r="F524" s="6">
        <v>322890</v>
      </c>
      <c r="G524" s="6">
        <v>179290</v>
      </c>
      <c r="H524" s="7">
        <f t="shared" si="8"/>
        <v>143600</v>
      </c>
    </row>
    <row r="525" spans="1:8" ht="25.5" x14ac:dyDescent="0.2">
      <c r="A525" s="70" t="s">
        <v>491</v>
      </c>
      <c r="B525" s="25">
        <v>200</v>
      </c>
      <c r="C525" s="5" t="s">
        <v>352</v>
      </c>
      <c r="D525" s="5" t="s">
        <v>353</v>
      </c>
      <c r="E525" s="5" t="s">
        <v>206</v>
      </c>
      <c r="F525" s="6">
        <v>74000</v>
      </c>
      <c r="G525" s="6">
        <v>58490</v>
      </c>
      <c r="H525" s="7">
        <f t="shared" si="8"/>
        <v>15510</v>
      </c>
    </row>
    <row r="526" spans="1:8" ht="12.75" x14ac:dyDescent="0.2">
      <c r="A526" s="70" t="s">
        <v>484</v>
      </c>
      <c r="B526" s="25">
        <v>200</v>
      </c>
      <c r="C526" s="5" t="s">
        <v>352</v>
      </c>
      <c r="D526" s="5" t="s">
        <v>353</v>
      </c>
      <c r="E526" s="5" t="s">
        <v>219</v>
      </c>
      <c r="F526" s="6">
        <v>74000</v>
      </c>
      <c r="G526" s="6">
        <v>58490</v>
      </c>
      <c r="H526" s="7">
        <f t="shared" si="8"/>
        <v>15510</v>
      </c>
    </row>
    <row r="527" spans="1:8" ht="12.75" x14ac:dyDescent="0.2">
      <c r="A527" s="70" t="s">
        <v>354</v>
      </c>
      <c r="B527" s="25">
        <v>200</v>
      </c>
      <c r="C527" s="5" t="s">
        <v>355</v>
      </c>
      <c r="D527" s="5" t="s">
        <v>205</v>
      </c>
      <c r="E527" s="5" t="s">
        <v>206</v>
      </c>
      <c r="F527" s="6">
        <v>1552200</v>
      </c>
      <c r="G527" s="6">
        <v>394100</v>
      </c>
      <c r="H527" s="7">
        <f t="shared" si="8"/>
        <v>1158100</v>
      </c>
    </row>
    <row r="528" spans="1:8" ht="12.75" x14ac:dyDescent="0.2">
      <c r="A528" s="70" t="s">
        <v>655</v>
      </c>
      <c r="B528" s="25">
        <v>200</v>
      </c>
      <c r="C528" s="5" t="s">
        <v>355</v>
      </c>
      <c r="D528" s="5" t="s">
        <v>357</v>
      </c>
      <c r="E528" s="5" t="s">
        <v>206</v>
      </c>
      <c r="F528" s="6">
        <v>1330000</v>
      </c>
      <c r="G528" s="6">
        <v>283000</v>
      </c>
      <c r="H528" s="7">
        <f t="shared" si="8"/>
        <v>1047000</v>
      </c>
    </row>
    <row r="529" spans="1:8" ht="12.75" x14ac:dyDescent="0.2">
      <c r="A529" s="70" t="s">
        <v>484</v>
      </c>
      <c r="B529" s="25">
        <v>200</v>
      </c>
      <c r="C529" s="5" t="s">
        <v>355</v>
      </c>
      <c r="D529" s="5" t="s">
        <v>357</v>
      </c>
      <c r="E529" s="5" t="s">
        <v>219</v>
      </c>
      <c r="F529" s="6">
        <v>1330000</v>
      </c>
      <c r="G529" s="6">
        <v>283000</v>
      </c>
      <c r="H529" s="7">
        <f t="shared" si="8"/>
        <v>1047000</v>
      </c>
    </row>
    <row r="530" spans="1:8" ht="25.5" x14ac:dyDescent="0.2">
      <c r="A530" s="70" t="s">
        <v>656</v>
      </c>
      <c r="B530" s="25">
        <v>200</v>
      </c>
      <c r="C530" s="5" t="s">
        <v>355</v>
      </c>
      <c r="D530" s="5" t="s">
        <v>358</v>
      </c>
      <c r="E530" s="5" t="s">
        <v>206</v>
      </c>
      <c r="F530" s="6">
        <v>222200</v>
      </c>
      <c r="G530" s="6">
        <v>111100</v>
      </c>
      <c r="H530" s="7">
        <f t="shared" si="8"/>
        <v>111100</v>
      </c>
    </row>
    <row r="531" spans="1:8" ht="12.75" x14ac:dyDescent="0.2">
      <c r="A531" s="70" t="s">
        <v>657</v>
      </c>
      <c r="B531" s="25">
        <v>200</v>
      </c>
      <c r="C531" s="5" t="s">
        <v>355</v>
      </c>
      <c r="D531" s="5" t="s">
        <v>358</v>
      </c>
      <c r="E531" s="5" t="s">
        <v>359</v>
      </c>
      <c r="F531" s="6">
        <v>222200</v>
      </c>
      <c r="G531" s="6">
        <v>111100</v>
      </c>
      <c r="H531" s="7">
        <f t="shared" si="8"/>
        <v>111100</v>
      </c>
    </row>
    <row r="532" spans="1:8" ht="12.75" x14ac:dyDescent="0.2">
      <c r="A532" s="70" t="s">
        <v>399</v>
      </c>
      <c r="B532" s="25">
        <v>200</v>
      </c>
      <c r="C532" s="5" t="s">
        <v>400</v>
      </c>
      <c r="D532" s="5" t="s">
        <v>205</v>
      </c>
      <c r="E532" s="5" t="s">
        <v>206</v>
      </c>
      <c r="F532" s="6">
        <v>68015628.900000006</v>
      </c>
      <c r="G532" s="6">
        <v>51816558.390000001</v>
      </c>
      <c r="H532" s="7">
        <f t="shared" si="8"/>
        <v>16199070.510000005</v>
      </c>
    </row>
    <row r="533" spans="1:8" ht="25.5" x14ac:dyDescent="0.2">
      <c r="A533" s="70" t="s">
        <v>658</v>
      </c>
      <c r="B533" s="25">
        <v>200</v>
      </c>
      <c r="C533" s="5" t="s">
        <v>400</v>
      </c>
      <c r="D533" s="5" t="s">
        <v>782</v>
      </c>
      <c r="E533" s="5" t="s">
        <v>206</v>
      </c>
      <c r="F533" s="6">
        <v>598933</v>
      </c>
      <c r="G533" s="6">
        <v>0</v>
      </c>
      <c r="H533" s="7">
        <f t="shared" si="8"/>
        <v>598933</v>
      </c>
    </row>
    <row r="534" spans="1:8" ht="12.75" x14ac:dyDescent="0.2">
      <c r="A534" s="70" t="s">
        <v>484</v>
      </c>
      <c r="B534" s="25">
        <v>200</v>
      </c>
      <c r="C534" s="5" t="s">
        <v>400</v>
      </c>
      <c r="D534" s="5" t="s">
        <v>782</v>
      </c>
      <c r="E534" s="5" t="s">
        <v>219</v>
      </c>
      <c r="F534" s="6">
        <v>598933</v>
      </c>
      <c r="G534" s="6">
        <v>0</v>
      </c>
      <c r="H534" s="7">
        <f t="shared" si="8"/>
        <v>598933</v>
      </c>
    </row>
    <row r="535" spans="1:8" ht="25.5" x14ac:dyDescent="0.2">
      <c r="A535" s="70" t="s">
        <v>659</v>
      </c>
      <c r="B535" s="25">
        <v>200</v>
      </c>
      <c r="C535" s="5" t="s">
        <v>400</v>
      </c>
      <c r="D535" s="5" t="s">
        <v>452</v>
      </c>
      <c r="E535" s="5" t="s">
        <v>206</v>
      </c>
      <c r="F535" s="6">
        <v>18283441.899999999</v>
      </c>
      <c r="G535" s="6">
        <v>17270545.59</v>
      </c>
      <c r="H535" s="7">
        <f t="shared" si="8"/>
        <v>1012896.3099999987</v>
      </c>
    </row>
    <row r="536" spans="1:8" ht="25.5" x14ac:dyDescent="0.2">
      <c r="A536" s="70" t="s">
        <v>660</v>
      </c>
      <c r="B536" s="25">
        <v>200</v>
      </c>
      <c r="C536" s="5" t="s">
        <v>400</v>
      </c>
      <c r="D536" s="5" t="s">
        <v>452</v>
      </c>
      <c r="E536" s="5" t="s">
        <v>236</v>
      </c>
      <c r="F536" s="6">
        <v>7352254.2999999998</v>
      </c>
      <c r="G536" s="6">
        <v>6579747.71</v>
      </c>
      <c r="H536" s="7">
        <f t="shared" si="8"/>
        <v>772506.58999999985</v>
      </c>
    </row>
    <row r="537" spans="1:8" ht="12.75" x14ac:dyDescent="0.2">
      <c r="A537" s="70" t="s">
        <v>625</v>
      </c>
      <c r="B537" s="25">
        <v>200</v>
      </c>
      <c r="C537" s="5" t="s">
        <v>400</v>
      </c>
      <c r="D537" s="5" t="s">
        <v>452</v>
      </c>
      <c r="E537" s="5" t="s">
        <v>376</v>
      </c>
      <c r="F537" s="6">
        <v>665308.35</v>
      </c>
      <c r="G537" s="6">
        <v>658614.68999999994</v>
      </c>
      <c r="H537" s="7">
        <f t="shared" si="8"/>
        <v>6693.6600000000326</v>
      </c>
    </row>
    <row r="538" spans="1:8" ht="12.75" x14ac:dyDescent="0.2">
      <c r="A538" s="70" t="s">
        <v>637</v>
      </c>
      <c r="B538" s="25">
        <v>200</v>
      </c>
      <c r="C538" s="5" t="s">
        <v>400</v>
      </c>
      <c r="D538" s="5" t="s">
        <v>452</v>
      </c>
      <c r="E538" s="5" t="s">
        <v>411</v>
      </c>
      <c r="F538" s="6">
        <v>10265879.25</v>
      </c>
      <c r="G538" s="6">
        <v>10032183.189999999</v>
      </c>
      <c r="H538" s="7">
        <f t="shared" si="8"/>
        <v>233696.06000000052</v>
      </c>
    </row>
    <row r="539" spans="1:8" ht="25.5" x14ac:dyDescent="0.2">
      <c r="A539" s="70" t="s">
        <v>661</v>
      </c>
      <c r="B539" s="25">
        <v>200</v>
      </c>
      <c r="C539" s="5" t="s">
        <v>400</v>
      </c>
      <c r="D539" s="5" t="s">
        <v>453</v>
      </c>
      <c r="E539" s="5" t="s">
        <v>206</v>
      </c>
      <c r="F539" s="6">
        <v>300000</v>
      </c>
      <c r="G539" s="6">
        <v>279977</v>
      </c>
      <c r="H539" s="7">
        <f t="shared" si="8"/>
        <v>20023</v>
      </c>
    </row>
    <row r="540" spans="1:8" ht="38.25" x14ac:dyDescent="0.2">
      <c r="A540" s="70" t="s">
        <v>616</v>
      </c>
      <c r="B540" s="25">
        <v>200</v>
      </c>
      <c r="C540" s="5" t="s">
        <v>400</v>
      </c>
      <c r="D540" s="5" t="s">
        <v>453</v>
      </c>
      <c r="E540" s="5" t="s">
        <v>338</v>
      </c>
      <c r="F540" s="6">
        <v>300000</v>
      </c>
      <c r="G540" s="6">
        <v>279977</v>
      </c>
      <c r="H540" s="7">
        <f t="shared" si="8"/>
        <v>20023</v>
      </c>
    </row>
    <row r="541" spans="1:8" ht="12.75" x14ac:dyDescent="0.2">
      <c r="A541" s="70" t="s">
        <v>662</v>
      </c>
      <c r="B541" s="25">
        <v>200</v>
      </c>
      <c r="C541" s="5" t="s">
        <v>400</v>
      </c>
      <c r="D541" s="5" t="s">
        <v>356</v>
      </c>
      <c r="E541" s="5" t="s">
        <v>206</v>
      </c>
      <c r="F541" s="6">
        <v>555000</v>
      </c>
      <c r="G541" s="6">
        <v>555000</v>
      </c>
      <c r="H541" s="7">
        <f t="shared" si="8"/>
        <v>0</v>
      </c>
    </row>
    <row r="542" spans="1:8" ht="12.75" x14ac:dyDescent="0.2">
      <c r="A542" s="70" t="s">
        <v>484</v>
      </c>
      <c r="B542" s="25">
        <v>200</v>
      </c>
      <c r="C542" s="5" t="s">
        <v>400</v>
      </c>
      <c r="D542" s="5" t="s">
        <v>356</v>
      </c>
      <c r="E542" s="5" t="s">
        <v>219</v>
      </c>
      <c r="F542" s="6">
        <v>555000</v>
      </c>
      <c r="G542" s="6">
        <v>555000</v>
      </c>
      <c r="H542" s="7">
        <f t="shared" si="8"/>
        <v>0</v>
      </c>
    </row>
    <row r="543" spans="1:8" ht="38.25" x14ac:dyDescent="0.2">
      <c r="A543" s="70" t="s">
        <v>663</v>
      </c>
      <c r="B543" s="25">
        <v>200</v>
      </c>
      <c r="C543" s="5" t="s">
        <v>400</v>
      </c>
      <c r="D543" s="5" t="s">
        <v>454</v>
      </c>
      <c r="E543" s="5" t="s">
        <v>206</v>
      </c>
      <c r="F543" s="6">
        <v>24807780</v>
      </c>
      <c r="G543" s="6">
        <v>17345006.059999999</v>
      </c>
      <c r="H543" s="7">
        <f t="shared" si="8"/>
        <v>7462773.9400000013</v>
      </c>
    </row>
    <row r="544" spans="1:8" ht="12.75" x14ac:dyDescent="0.2">
      <c r="A544" s="70" t="s">
        <v>523</v>
      </c>
      <c r="B544" s="25">
        <v>200</v>
      </c>
      <c r="C544" s="5" t="s">
        <v>400</v>
      </c>
      <c r="D544" s="5" t="s">
        <v>454</v>
      </c>
      <c r="E544" s="5" t="s">
        <v>255</v>
      </c>
      <c r="F544" s="6">
        <v>17139401.530000001</v>
      </c>
      <c r="G544" s="6">
        <v>12254522.640000001</v>
      </c>
      <c r="H544" s="7">
        <f t="shared" si="8"/>
        <v>4884878.8900000006</v>
      </c>
    </row>
    <row r="545" spans="1:8" ht="25.5" x14ac:dyDescent="0.2">
      <c r="A545" s="70" t="s">
        <v>524</v>
      </c>
      <c r="B545" s="25">
        <v>200</v>
      </c>
      <c r="C545" s="5" t="s">
        <v>400</v>
      </c>
      <c r="D545" s="5" t="s">
        <v>454</v>
      </c>
      <c r="E545" s="5" t="s">
        <v>256</v>
      </c>
      <c r="F545" s="6">
        <v>6500</v>
      </c>
      <c r="G545" s="6">
        <v>6500</v>
      </c>
      <c r="H545" s="7">
        <f t="shared" si="8"/>
        <v>0</v>
      </c>
    </row>
    <row r="546" spans="1:8" ht="25.5" x14ac:dyDescent="0.2">
      <c r="A546" s="70" t="s">
        <v>525</v>
      </c>
      <c r="B546" s="25">
        <v>200</v>
      </c>
      <c r="C546" s="5" t="s">
        <v>400</v>
      </c>
      <c r="D546" s="5" t="s">
        <v>454</v>
      </c>
      <c r="E546" s="5" t="s">
        <v>257</v>
      </c>
      <c r="F546" s="6">
        <v>5156600</v>
      </c>
      <c r="G546" s="6">
        <v>3455648.55</v>
      </c>
      <c r="H546" s="7">
        <f t="shared" si="8"/>
        <v>1700951.4500000002</v>
      </c>
    </row>
    <row r="547" spans="1:8" ht="12.75" x14ac:dyDescent="0.2">
      <c r="A547" s="70" t="s">
        <v>484</v>
      </c>
      <c r="B547" s="25">
        <v>200</v>
      </c>
      <c r="C547" s="5" t="s">
        <v>400</v>
      </c>
      <c r="D547" s="5" t="s">
        <v>454</v>
      </c>
      <c r="E547" s="5" t="s">
        <v>219</v>
      </c>
      <c r="F547" s="6">
        <v>2485398.4700000002</v>
      </c>
      <c r="G547" s="6">
        <v>1619334.87</v>
      </c>
      <c r="H547" s="7">
        <f t="shared" si="8"/>
        <v>866063.60000000009</v>
      </c>
    </row>
    <row r="548" spans="1:8" ht="12.75" x14ac:dyDescent="0.2">
      <c r="A548" s="70" t="s">
        <v>506</v>
      </c>
      <c r="B548" s="25">
        <v>200</v>
      </c>
      <c r="C548" s="5" t="s">
        <v>400</v>
      </c>
      <c r="D548" s="5" t="s">
        <v>454</v>
      </c>
      <c r="E548" s="5" t="s">
        <v>241</v>
      </c>
      <c r="F548" s="6">
        <v>19880</v>
      </c>
      <c r="G548" s="6">
        <v>9000</v>
      </c>
      <c r="H548" s="7">
        <f t="shared" si="8"/>
        <v>10880</v>
      </c>
    </row>
    <row r="549" spans="1:8" ht="25.5" x14ac:dyDescent="0.2">
      <c r="A549" s="70" t="s">
        <v>664</v>
      </c>
      <c r="B549" s="25">
        <v>200</v>
      </c>
      <c r="C549" s="5" t="s">
        <v>400</v>
      </c>
      <c r="D549" s="5" t="s">
        <v>455</v>
      </c>
      <c r="E549" s="5" t="s">
        <v>206</v>
      </c>
      <c r="F549" s="6">
        <v>12000050</v>
      </c>
      <c r="G549" s="6">
        <v>8572131.8599999994</v>
      </c>
      <c r="H549" s="7">
        <f t="shared" si="8"/>
        <v>3427918.1400000006</v>
      </c>
    </row>
    <row r="550" spans="1:8" ht="38.25" x14ac:dyDescent="0.2">
      <c r="A550" s="70" t="s">
        <v>616</v>
      </c>
      <c r="B550" s="25">
        <v>200</v>
      </c>
      <c r="C550" s="5" t="s">
        <v>400</v>
      </c>
      <c r="D550" s="5" t="s">
        <v>455</v>
      </c>
      <c r="E550" s="5" t="s">
        <v>338</v>
      </c>
      <c r="F550" s="6">
        <v>12000050</v>
      </c>
      <c r="G550" s="6">
        <v>8572131.8599999994</v>
      </c>
      <c r="H550" s="7">
        <f t="shared" si="8"/>
        <v>3427918.1400000006</v>
      </c>
    </row>
    <row r="551" spans="1:8" ht="12.75" x14ac:dyDescent="0.2">
      <c r="A551" s="70" t="s">
        <v>485</v>
      </c>
      <c r="B551" s="25">
        <v>200</v>
      </c>
      <c r="C551" s="5" t="s">
        <v>400</v>
      </c>
      <c r="D551" s="5" t="s">
        <v>435</v>
      </c>
      <c r="E551" s="5" t="s">
        <v>206</v>
      </c>
      <c r="F551" s="6">
        <v>174340</v>
      </c>
      <c r="G551" s="6">
        <v>84340</v>
      </c>
      <c r="H551" s="7">
        <f t="shared" si="8"/>
        <v>90000</v>
      </c>
    </row>
    <row r="552" spans="1:8" ht="12.75" x14ac:dyDescent="0.2">
      <c r="A552" s="70" t="s">
        <v>484</v>
      </c>
      <c r="B552" s="25">
        <v>200</v>
      </c>
      <c r="C552" s="5" t="s">
        <v>400</v>
      </c>
      <c r="D552" s="5" t="s">
        <v>435</v>
      </c>
      <c r="E552" s="5" t="s">
        <v>219</v>
      </c>
      <c r="F552" s="6">
        <v>90000</v>
      </c>
      <c r="G552" s="6">
        <v>0</v>
      </c>
      <c r="H552" s="7">
        <f t="shared" si="8"/>
        <v>90000</v>
      </c>
    </row>
    <row r="553" spans="1:8" ht="38.25" x14ac:dyDescent="0.2">
      <c r="A553" s="70" t="s">
        <v>616</v>
      </c>
      <c r="B553" s="25">
        <v>200</v>
      </c>
      <c r="C553" s="5" t="s">
        <v>400</v>
      </c>
      <c r="D553" s="5" t="s">
        <v>435</v>
      </c>
      <c r="E553" s="5" t="s">
        <v>338</v>
      </c>
      <c r="F553" s="6">
        <v>84340</v>
      </c>
      <c r="G553" s="6">
        <v>84340</v>
      </c>
      <c r="H553" s="7">
        <f t="shared" si="8"/>
        <v>0</v>
      </c>
    </row>
    <row r="554" spans="1:8" ht="25.5" x14ac:dyDescent="0.2">
      <c r="A554" s="70" t="s">
        <v>665</v>
      </c>
      <c r="B554" s="25">
        <v>200</v>
      </c>
      <c r="C554" s="5" t="s">
        <v>400</v>
      </c>
      <c r="D554" s="5" t="s">
        <v>401</v>
      </c>
      <c r="E554" s="5" t="s">
        <v>206</v>
      </c>
      <c r="F554" s="6">
        <v>11296084</v>
      </c>
      <c r="G554" s="6">
        <v>7709557.8799999999</v>
      </c>
      <c r="H554" s="7">
        <f t="shared" si="8"/>
        <v>3586526.12</v>
      </c>
    </row>
    <row r="555" spans="1:8" ht="12.75" x14ac:dyDescent="0.2">
      <c r="A555" s="70" t="s">
        <v>480</v>
      </c>
      <c r="B555" s="25">
        <v>200</v>
      </c>
      <c r="C555" s="5" t="s">
        <v>400</v>
      </c>
      <c r="D555" s="5" t="s">
        <v>401</v>
      </c>
      <c r="E555" s="5" t="s">
        <v>210</v>
      </c>
      <c r="F555" s="6">
        <v>7937045</v>
      </c>
      <c r="G555" s="6">
        <v>5420734.8099999996</v>
      </c>
      <c r="H555" s="7">
        <f t="shared" si="8"/>
        <v>2516310.1900000004</v>
      </c>
    </row>
    <row r="556" spans="1:8" ht="25.5" x14ac:dyDescent="0.2">
      <c r="A556" s="70" t="s">
        <v>483</v>
      </c>
      <c r="B556" s="25">
        <v>200</v>
      </c>
      <c r="C556" s="5" t="s">
        <v>400</v>
      </c>
      <c r="D556" s="5" t="s">
        <v>401</v>
      </c>
      <c r="E556" s="5" t="s">
        <v>215</v>
      </c>
      <c r="F556" s="6">
        <v>70000</v>
      </c>
      <c r="G556" s="6">
        <v>8400</v>
      </c>
      <c r="H556" s="7">
        <f t="shared" si="8"/>
        <v>61600</v>
      </c>
    </row>
    <row r="557" spans="1:8" ht="38.25" x14ac:dyDescent="0.2">
      <c r="A557" s="70" t="s">
        <v>481</v>
      </c>
      <c r="B557" s="25">
        <v>200</v>
      </c>
      <c r="C557" s="5" t="s">
        <v>400</v>
      </c>
      <c r="D557" s="5" t="s">
        <v>401</v>
      </c>
      <c r="E557" s="5" t="s">
        <v>211</v>
      </c>
      <c r="F557" s="6">
        <v>2422239</v>
      </c>
      <c r="G557" s="6">
        <v>1597864.07</v>
      </c>
      <c r="H557" s="7">
        <f t="shared" si="8"/>
        <v>824374.92999999993</v>
      </c>
    </row>
    <row r="558" spans="1:8" ht="25.5" x14ac:dyDescent="0.2">
      <c r="A558" s="70" t="s">
        <v>488</v>
      </c>
      <c r="B558" s="25">
        <v>200</v>
      </c>
      <c r="C558" s="5" t="s">
        <v>400</v>
      </c>
      <c r="D558" s="5" t="s">
        <v>401</v>
      </c>
      <c r="E558" s="5" t="s">
        <v>228</v>
      </c>
      <c r="F558" s="6">
        <v>400000</v>
      </c>
      <c r="G558" s="6">
        <v>306379</v>
      </c>
      <c r="H558" s="7">
        <f t="shared" si="8"/>
        <v>93621</v>
      </c>
    </row>
    <row r="559" spans="1:8" ht="12.75" x14ac:dyDescent="0.2">
      <c r="A559" s="70" t="s">
        <v>484</v>
      </c>
      <c r="B559" s="25">
        <v>200</v>
      </c>
      <c r="C559" s="5" t="s">
        <v>400</v>
      </c>
      <c r="D559" s="5" t="s">
        <v>401</v>
      </c>
      <c r="E559" s="5" t="s">
        <v>219</v>
      </c>
      <c r="F559" s="6">
        <v>466800</v>
      </c>
      <c r="G559" s="6">
        <v>376180</v>
      </c>
      <c r="H559" s="7">
        <f t="shared" si="8"/>
        <v>90620</v>
      </c>
    </row>
    <row r="560" spans="1:8" ht="12.75" x14ac:dyDescent="0.2">
      <c r="A560" s="70" t="s">
        <v>360</v>
      </c>
      <c r="B560" s="25">
        <v>200</v>
      </c>
      <c r="C560" s="5" t="s">
        <v>361</v>
      </c>
      <c r="D560" s="5" t="s">
        <v>205</v>
      </c>
      <c r="E560" s="5" t="s">
        <v>206</v>
      </c>
      <c r="F560" s="6">
        <v>396022421.02999997</v>
      </c>
      <c r="G560" s="6">
        <v>292377758.79000002</v>
      </c>
      <c r="H560" s="7">
        <f t="shared" si="8"/>
        <v>103644662.23999995</v>
      </c>
    </row>
    <row r="561" spans="1:8" ht="12.75" x14ac:dyDescent="0.2">
      <c r="A561" s="70" t="s">
        <v>362</v>
      </c>
      <c r="B561" s="25">
        <v>200</v>
      </c>
      <c r="C561" s="5" t="s">
        <v>363</v>
      </c>
      <c r="D561" s="5" t="s">
        <v>205</v>
      </c>
      <c r="E561" s="5" t="s">
        <v>206</v>
      </c>
      <c r="F561" s="6">
        <v>354691421.02999997</v>
      </c>
      <c r="G561" s="6">
        <v>264679005.97999999</v>
      </c>
      <c r="H561" s="7">
        <f t="shared" si="8"/>
        <v>90012415.049999982</v>
      </c>
    </row>
    <row r="562" spans="1:8" ht="25.5" x14ac:dyDescent="0.2">
      <c r="A562" s="70" t="s">
        <v>666</v>
      </c>
      <c r="B562" s="25">
        <v>200</v>
      </c>
      <c r="C562" s="5" t="s">
        <v>363</v>
      </c>
      <c r="D562" s="5" t="s">
        <v>783</v>
      </c>
      <c r="E562" s="5" t="s">
        <v>206</v>
      </c>
      <c r="F562" s="6">
        <v>15315590.15</v>
      </c>
      <c r="G562" s="6">
        <v>15315590.15</v>
      </c>
      <c r="H562" s="7">
        <f t="shared" si="8"/>
        <v>0</v>
      </c>
    </row>
    <row r="563" spans="1:8" ht="12.75" x14ac:dyDescent="0.2">
      <c r="A563" s="70" t="s">
        <v>625</v>
      </c>
      <c r="B563" s="25">
        <v>200</v>
      </c>
      <c r="C563" s="5" t="s">
        <v>363</v>
      </c>
      <c r="D563" s="5" t="s">
        <v>783</v>
      </c>
      <c r="E563" s="5" t="s">
        <v>376</v>
      </c>
      <c r="F563" s="6">
        <v>15315590.15</v>
      </c>
      <c r="G563" s="6">
        <v>15315590.15</v>
      </c>
      <c r="H563" s="7">
        <f t="shared" si="8"/>
        <v>0</v>
      </c>
    </row>
    <row r="564" spans="1:8" ht="12.75" x14ac:dyDescent="0.2">
      <c r="A564" s="70" t="s">
        <v>667</v>
      </c>
      <c r="B564" s="25">
        <v>200</v>
      </c>
      <c r="C564" s="5" t="s">
        <v>363</v>
      </c>
      <c r="D564" s="5" t="s">
        <v>784</v>
      </c>
      <c r="E564" s="5" t="s">
        <v>206</v>
      </c>
      <c r="F564" s="6">
        <v>40419418.229999997</v>
      </c>
      <c r="G564" s="6">
        <v>32762852.370000001</v>
      </c>
      <c r="H564" s="7">
        <f t="shared" si="8"/>
        <v>7656565.8599999957</v>
      </c>
    </row>
    <row r="565" spans="1:8" ht="12.75" x14ac:dyDescent="0.2">
      <c r="A565" s="70" t="s">
        <v>625</v>
      </c>
      <c r="B565" s="25">
        <v>200</v>
      </c>
      <c r="C565" s="5" t="s">
        <v>363</v>
      </c>
      <c r="D565" s="5" t="s">
        <v>784</v>
      </c>
      <c r="E565" s="5" t="s">
        <v>376</v>
      </c>
      <c r="F565" s="6">
        <v>40419418.229999997</v>
      </c>
      <c r="G565" s="6">
        <v>32762852.370000001</v>
      </c>
      <c r="H565" s="7">
        <f t="shared" si="8"/>
        <v>7656565.8599999957</v>
      </c>
    </row>
    <row r="566" spans="1:8" ht="12.75" x14ac:dyDescent="0.2">
      <c r="A566" s="70" t="s">
        <v>668</v>
      </c>
      <c r="B566" s="25">
        <v>200</v>
      </c>
      <c r="C566" s="5" t="s">
        <v>363</v>
      </c>
      <c r="D566" s="5" t="s">
        <v>785</v>
      </c>
      <c r="E566" s="5" t="s">
        <v>206</v>
      </c>
      <c r="F566" s="6">
        <v>2516067.16</v>
      </c>
      <c r="G566" s="6">
        <v>2516067.16</v>
      </c>
      <c r="H566" s="7">
        <f t="shared" si="8"/>
        <v>0</v>
      </c>
    </row>
    <row r="567" spans="1:8" ht="12.75" x14ac:dyDescent="0.2">
      <c r="A567" s="70" t="s">
        <v>637</v>
      </c>
      <c r="B567" s="25">
        <v>200</v>
      </c>
      <c r="C567" s="5" t="s">
        <v>363</v>
      </c>
      <c r="D567" s="5" t="s">
        <v>785</v>
      </c>
      <c r="E567" s="5" t="s">
        <v>411</v>
      </c>
      <c r="F567" s="6">
        <v>2516067.16</v>
      </c>
      <c r="G567" s="6">
        <v>2516067.16</v>
      </c>
      <c r="H567" s="7">
        <f t="shared" si="8"/>
        <v>0</v>
      </c>
    </row>
    <row r="568" spans="1:8" ht="12.75" x14ac:dyDescent="0.2">
      <c r="A568" s="70" t="s">
        <v>669</v>
      </c>
      <c r="B568" s="25">
        <v>200</v>
      </c>
      <c r="C568" s="5" t="s">
        <v>363</v>
      </c>
      <c r="D568" s="5" t="s">
        <v>786</v>
      </c>
      <c r="E568" s="5" t="s">
        <v>206</v>
      </c>
      <c r="F568" s="6">
        <v>3162779.06</v>
      </c>
      <c r="G568" s="6">
        <v>1520457.51</v>
      </c>
      <c r="H568" s="7">
        <f t="shared" si="8"/>
        <v>1642321.55</v>
      </c>
    </row>
    <row r="569" spans="1:8" ht="12.75" x14ac:dyDescent="0.2">
      <c r="A569" s="70" t="s">
        <v>625</v>
      </c>
      <c r="B569" s="25">
        <v>200</v>
      </c>
      <c r="C569" s="5" t="s">
        <v>363</v>
      </c>
      <c r="D569" s="5" t="s">
        <v>786</v>
      </c>
      <c r="E569" s="5" t="s">
        <v>376</v>
      </c>
      <c r="F569" s="6">
        <v>3162779.06</v>
      </c>
      <c r="G569" s="6">
        <v>1520457.51</v>
      </c>
      <c r="H569" s="7">
        <f t="shared" si="8"/>
        <v>1642321.55</v>
      </c>
    </row>
    <row r="570" spans="1:8" ht="25.5" x14ac:dyDescent="0.2">
      <c r="A570" s="70" t="s">
        <v>670</v>
      </c>
      <c r="B570" s="25">
        <v>200</v>
      </c>
      <c r="C570" s="5" t="s">
        <v>363</v>
      </c>
      <c r="D570" s="5" t="s">
        <v>787</v>
      </c>
      <c r="E570" s="5" t="s">
        <v>206</v>
      </c>
      <c r="F570" s="6">
        <v>5473579.3200000003</v>
      </c>
      <c r="G570" s="6">
        <v>5473579.3200000003</v>
      </c>
      <c r="H570" s="7">
        <f t="shared" si="8"/>
        <v>0</v>
      </c>
    </row>
    <row r="571" spans="1:8" ht="12.75" x14ac:dyDescent="0.2">
      <c r="A571" s="70" t="s">
        <v>625</v>
      </c>
      <c r="B571" s="25">
        <v>200</v>
      </c>
      <c r="C571" s="5" t="s">
        <v>363</v>
      </c>
      <c r="D571" s="5" t="s">
        <v>787</v>
      </c>
      <c r="E571" s="5" t="s">
        <v>376</v>
      </c>
      <c r="F571" s="6">
        <v>5473579.3200000003</v>
      </c>
      <c r="G571" s="6">
        <v>5473579.3200000003</v>
      </c>
      <c r="H571" s="7">
        <f t="shared" si="8"/>
        <v>0</v>
      </c>
    </row>
    <row r="572" spans="1:8" ht="25.5" x14ac:dyDescent="0.2">
      <c r="A572" s="70" t="s">
        <v>671</v>
      </c>
      <c r="B572" s="25">
        <v>200</v>
      </c>
      <c r="C572" s="5" t="s">
        <v>363</v>
      </c>
      <c r="D572" s="5" t="s">
        <v>788</v>
      </c>
      <c r="E572" s="5" t="s">
        <v>206</v>
      </c>
      <c r="F572" s="6">
        <v>100767.86</v>
      </c>
      <c r="G572" s="6">
        <v>0</v>
      </c>
      <c r="H572" s="7">
        <f t="shared" si="8"/>
        <v>100767.86</v>
      </c>
    </row>
    <row r="573" spans="1:8" ht="12.75" x14ac:dyDescent="0.2">
      <c r="A573" s="70" t="s">
        <v>625</v>
      </c>
      <c r="B573" s="25">
        <v>200</v>
      </c>
      <c r="C573" s="5" t="s">
        <v>363</v>
      </c>
      <c r="D573" s="5" t="s">
        <v>788</v>
      </c>
      <c r="E573" s="5" t="s">
        <v>376</v>
      </c>
      <c r="F573" s="6">
        <v>100767.86</v>
      </c>
      <c r="G573" s="6">
        <v>0</v>
      </c>
      <c r="H573" s="7">
        <f t="shared" si="8"/>
        <v>100767.86</v>
      </c>
    </row>
    <row r="574" spans="1:8" ht="12.75" x14ac:dyDescent="0.2">
      <c r="A574" s="70" t="s">
        <v>672</v>
      </c>
      <c r="B574" s="25">
        <v>200</v>
      </c>
      <c r="C574" s="5" t="s">
        <v>363</v>
      </c>
      <c r="D574" s="5" t="s">
        <v>789</v>
      </c>
      <c r="E574" s="5" t="s">
        <v>206</v>
      </c>
      <c r="F574" s="6">
        <v>97817.91</v>
      </c>
      <c r="G574" s="6">
        <v>97817.91</v>
      </c>
      <c r="H574" s="7">
        <f t="shared" si="8"/>
        <v>0</v>
      </c>
    </row>
    <row r="575" spans="1:8" ht="12.75" x14ac:dyDescent="0.2">
      <c r="A575" s="70" t="s">
        <v>625</v>
      </c>
      <c r="B575" s="25">
        <v>200</v>
      </c>
      <c r="C575" s="5" t="s">
        <v>363</v>
      </c>
      <c r="D575" s="5" t="s">
        <v>789</v>
      </c>
      <c r="E575" s="5" t="s">
        <v>376</v>
      </c>
      <c r="F575" s="6">
        <v>97817.91</v>
      </c>
      <c r="G575" s="6">
        <v>97817.91</v>
      </c>
      <c r="H575" s="7">
        <f t="shared" si="8"/>
        <v>0</v>
      </c>
    </row>
    <row r="576" spans="1:8" ht="51" x14ac:dyDescent="0.2">
      <c r="A576" s="70" t="s">
        <v>626</v>
      </c>
      <c r="B576" s="25">
        <v>200</v>
      </c>
      <c r="C576" s="5" t="s">
        <v>363</v>
      </c>
      <c r="D576" s="5" t="s">
        <v>410</v>
      </c>
      <c r="E576" s="5" t="s">
        <v>206</v>
      </c>
      <c r="F576" s="6">
        <v>463000</v>
      </c>
      <c r="G576" s="6">
        <v>463000</v>
      </c>
      <c r="H576" s="7">
        <f t="shared" si="8"/>
        <v>0</v>
      </c>
    </row>
    <row r="577" spans="1:8" ht="12.75" x14ac:dyDescent="0.2">
      <c r="A577" s="70" t="s">
        <v>625</v>
      </c>
      <c r="B577" s="25">
        <v>200</v>
      </c>
      <c r="C577" s="5" t="s">
        <v>363</v>
      </c>
      <c r="D577" s="5" t="s">
        <v>410</v>
      </c>
      <c r="E577" s="5" t="s">
        <v>376</v>
      </c>
      <c r="F577" s="6">
        <v>463000</v>
      </c>
      <c r="G577" s="6">
        <v>463000</v>
      </c>
      <c r="H577" s="7">
        <f t="shared" si="8"/>
        <v>0</v>
      </c>
    </row>
    <row r="578" spans="1:8" ht="25.5" x14ac:dyDescent="0.2">
      <c r="A578" s="70" t="s">
        <v>673</v>
      </c>
      <c r="B578" s="25">
        <v>200</v>
      </c>
      <c r="C578" s="5" t="s">
        <v>363</v>
      </c>
      <c r="D578" s="5" t="s">
        <v>412</v>
      </c>
      <c r="E578" s="5" t="s">
        <v>206</v>
      </c>
      <c r="F578" s="6">
        <v>872989.15</v>
      </c>
      <c r="G578" s="6">
        <v>816249.77</v>
      </c>
      <c r="H578" s="7">
        <f t="shared" si="8"/>
        <v>56739.380000000005</v>
      </c>
    </row>
    <row r="579" spans="1:8" ht="12.75" x14ac:dyDescent="0.2">
      <c r="A579" s="70" t="s">
        <v>625</v>
      </c>
      <c r="B579" s="25">
        <v>200</v>
      </c>
      <c r="C579" s="5" t="s">
        <v>363</v>
      </c>
      <c r="D579" s="5" t="s">
        <v>412</v>
      </c>
      <c r="E579" s="5" t="s">
        <v>376</v>
      </c>
      <c r="F579" s="6">
        <v>872989.15</v>
      </c>
      <c r="G579" s="6">
        <v>816249.77</v>
      </c>
      <c r="H579" s="7">
        <f t="shared" si="8"/>
        <v>56739.380000000005</v>
      </c>
    </row>
    <row r="580" spans="1:8" ht="39" customHeight="1" x14ac:dyDescent="0.2">
      <c r="A580" s="70" t="s">
        <v>674</v>
      </c>
      <c r="B580" s="25">
        <v>200</v>
      </c>
      <c r="C580" s="5" t="s">
        <v>363</v>
      </c>
      <c r="D580" s="5" t="s">
        <v>413</v>
      </c>
      <c r="E580" s="5" t="s">
        <v>206</v>
      </c>
      <c r="F580" s="6">
        <v>982480.01</v>
      </c>
      <c r="G580" s="6">
        <v>0</v>
      </c>
      <c r="H580" s="7">
        <f t="shared" si="8"/>
        <v>982480.01</v>
      </c>
    </row>
    <row r="581" spans="1:8" ht="12.75" x14ac:dyDescent="0.2">
      <c r="A581" s="70" t="s">
        <v>625</v>
      </c>
      <c r="B581" s="25">
        <v>200</v>
      </c>
      <c r="C581" s="5" t="s">
        <v>363</v>
      </c>
      <c r="D581" s="5" t="s">
        <v>413</v>
      </c>
      <c r="E581" s="5" t="s">
        <v>376</v>
      </c>
      <c r="F581" s="6">
        <v>209556.08</v>
      </c>
      <c r="G581" s="6">
        <v>0</v>
      </c>
      <c r="H581" s="7">
        <f t="shared" si="8"/>
        <v>209556.08</v>
      </c>
    </row>
    <row r="582" spans="1:8" ht="12.75" x14ac:dyDescent="0.2">
      <c r="A582" s="70" t="s">
        <v>637</v>
      </c>
      <c r="B582" s="25">
        <v>200</v>
      </c>
      <c r="C582" s="5" t="s">
        <v>363</v>
      </c>
      <c r="D582" s="5" t="s">
        <v>413</v>
      </c>
      <c r="E582" s="5" t="s">
        <v>411</v>
      </c>
      <c r="F582" s="6">
        <v>772923.93</v>
      </c>
      <c r="G582" s="6">
        <v>0</v>
      </c>
      <c r="H582" s="7">
        <f t="shared" si="8"/>
        <v>772923.93</v>
      </c>
    </row>
    <row r="583" spans="1:8" ht="25.5" x14ac:dyDescent="0.2">
      <c r="A583" s="70" t="s">
        <v>675</v>
      </c>
      <c r="B583" s="25">
        <v>200</v>
      </c>
      <c r="C583" s="5" t="s">
        <v>363</v>
      </c>
      <c r="D583" s="5" t="s">
        <v>414</v>
      </c>
      <c r="E583" s="5" t="s">
        <v>206</v>
      </c>
      <c r="F583" s="6">
        <v>1655480.91</v>
      </c>
      <c r="G583" s="6">
        <v>528918</v>
      </c>
      <c r="H583" s="7">
        <f t="shared" si="8"/>
        <v>1126562.9099999999</v>
      </c>
    </row>
    <row r="584" spans="1:8" ht="38.25" x14ac:dyDescent="0.2">
      <c r="A584" s="70" t="s">
        <v>633</v>
      </c>
      <c r="B584" s="25">
        <v>200</v>
      </c>
      <c r="C584" s="5" t="s">
        <v>363</v>
      </c>
      <c r="D584" s="5" t="s">
        <v>414</v>
      </c>
      <c r="E584" s="5" t="s">
        <v>415</v>
      </c>
      <c r="F584" s="6">
        <v>1655480.91</v>
      </c>
      <c r="G584" s="6">
        <v>528918</v>
      </c>
      <c r="H584" s="7">
        <f t="shared" si="8"/>
        <v>1126562.9099999999</v>
      </c>
    </row>
    <row r="585" spans="1:8" ht="12.75" x14ac:dyDescent="0.2">
      <c r="A585" s="70" t="s">
        <v>676</v>
      </c>
      <c r="B585" s="25">
        <v>200</v>
      </c>
      <c r="C585" s="5" t="s">
        <v>363</v>
      </c>
      <c r="D585" s="5" t="s">
        <v>416</v>
      </c>
      <c r="E585" s="5" t="s">
        <v>206</v>
      </c>
      <c r="F585" s="6">
        <v>200000</v>
      </c>
      <c r="G585" s="6">
        <v>150000</v>
      </c>
      <c r="H585" s="7">
        <f t="shared" ref="H585:H648" si="9">F585-G585</f>
        <v>50000</v>
      </c>
    </row>
    <row r="586" spans="1:8" ht="38.25" x14ac:dyDescent="0.2">
      <c r="A586" s="70" t="s">
        <v>616</v>
      </c>
      <c r="B586" s="25">
        <v>200</v>
      </c>
      <c r="C586" s="5" t="s">
        <v>363</v>
      </c>
      <c r="D586" s="5" t="s">
        <v>416</v>
      </c>
      <c r="E586" s="5" t="s">
        <v>338</v>
      </c>
      <c r="F586" s="6">
        <v>200000</v>
      </c>
      <c r="G586" s="6">
        <v>150000</v>
      </c>
      <c r="H586" s="7">
        <f t="shared" si="9"/>
        <v>50000</v>
      </c>
    </row>
    <row r="587" spans="1:8" ht="12.75" x14ac:dyDescent="0.2">
      <c r="A587" s="70" t="s">
        <v>677</v>
      </c>
      <c r="B587" s="25">
        <v>200</v>
      </c>
      <c r="C587" s="5" t="s">
        <v>363</v>
      </c>
      <c r="D587" s="5" t="s">
        <v>417</v>
      </c>
      <c r="E587" s="5" t="s">
        <v>206</v>
      </c>
      <c r="F587" s="6">
        <v>1012745</v>
      </c>
      <c r="G587" s="6">
        <v>1011527.35</v>
      </c>
      <c r="H587" s="7">
        <f t="shared" si="9"/>
        <v>1217.6500000000233</v>
      </c>
    </row>
    <row r="588" spans="1:8" ht="38.25" x14ac:dyDescent="0.2">
      <c r="A588" s="70" t="s">
        <v>633</v>
      </c>
      <c r="B588" s="25">
        <v>200</v>
      </c>
      <c r="C588" s="5" t="s">
        <v>363</v>
      </c>
      <c r="D588" s="5" t="s">
        <v>417</v>
      </c>
      <c r="E588" s="5" t="s">
        <v>415</v>
      </c>
      <c r="F588" s="6">
        <v>1012745</v>
      </c>
      <c r="G588" s="6">
        <v>1011527.35</v>
      </c>
      <c r="H588" s="7">
        <f t="shared" si="9"/>
        <v>1217.6500000000233</v>
      </c>
    </row>
    <row r="589" spans="1:8" ht="12.75" x14ac:dyDescent="0.2">
      <c r="A589" s="70" t="s">
        <v>629</v>
      </c>
      <c r="B589" s="25">
        <v>200</v>
      </c>
      <c r="C589" s="5" t="s">
        <v>363</v>
      </c>
      <c r="D589" s="5" t="s">
        <v>418</v>
      </c>
      <c r="E589" s="5" t="s">
        <v>206</v>
      </c>
      <c r="F589" s="6">
        <v>565990</v>
      </c>
      <c r="G589" s="6">
        <v>315013</v>
      </c>
      <c r="H589" s="7">
        <f t="shared" si="9"/>
        <v>250977</v>
      </c>
    </row>
    <row r="590" spans="1:8" ht="38.25" x14ac:dyDescent="0.2">
      <c r="A590" s="70" t="s">
        <v>616</v>
      </c>
      <c r="B590" s="25">
        <v>200</v>
      </c>
      <c r="C590" s="5" t="s">
        <v>363</v>
      </c>
      <c r="D590" s="5" t="s">
        <v>418</v>
      </c>
      <c r="E590" s="5" t="s">
        <v>338</v>
      </c>
      <c r="F590" s="6">
        <v>150000</v>
      </c>
      <c r="G590" s="6">
        <v>94750</v>
      </c>
      <c r="H590" s="7">
        <f t="shared" si="9"/>
        <v>55250</v>
      </c>
    </row>
    <row r="591" spans="1:8" ht="38.25" x14ac:dyDescent="0.2">
      <c r="A591" s="70" t="s">
        <v>633</v>
      </c>
      <c r="B591" s="25">
        <v>200</v>
      </c>
      <c r="C591" s="5" t="s">
        <v>363</v>
      </c>
      <c r="D591" s="5" t="s">
        <v>418</v>
      </c>
      <c r="E591" s="5" t="s">
        <v>415</v>
      </c>
      <c r="F591" s="6">
        <v>415990</v>
      </c>
      <c r="G591" s="6">
        <v>220263</v>
      </c>
      <c r="H591" s="7">
        <f t="shared" si="9"/>
        <v>195727</v>
      </c>
    </row>
    <row r="592" spans="1:8" ht="38.25" x14ac:dyDescent="0.2">
      <c r="A592" s="70" t="s">
        <v>678</v>
      </c>
      <c r="B592" s="25">
        <v>200</v>
      </c>
      <c r="C592" s="5" t="s">
        <v>363</v>
      </c>
      <c r="D592" s="5" t="s">
        <v>419</v>
      </c>
      <c r="E592" s="5" t="s">
        <v>206</v>
      </c>
      <c r="F592" s="6">
        <v>559940.76</v>
      </c>
      <c r="G592" s="6">
        <v>143955.51999999999</v>
      </c>
      <c r="H592" s="7">
        <f t="shared" si="9"/>
        <v>415985.24</v>
      </c>
    </row>
    <row r="593" spans="1:8" ht="12.75" x14ac:dyDescent="0.2">
      <c r="A593" s="70" t="s">
        <v>625</v>
      </c>
      <c r="B593" s="25">
        <v>200</v>
      </c>
      <c r="C593" s="5" t="s">
        <v>363</v>
      </c>
      <c r="D593" s="5" t="s">
        <v>419</v>
      </c>
      <c r="E593" s="5" t="s">
        <v>376</v>
      </c>
      <c r="F593" s="6">
        <v>559940.76</v>
      </c>
      <c r="G593" s="6">
        <v>143955.51999999999</v>
      </c>
      <c r="H593" s="7">
        <f t="shared" si="9"/>
        <v>415985.24</v>
      </c>
    </row>
    <row r="594" spans="1:8" ht="12.75" x14ac:dyDescent="0.2">
      <c r="A594" s="70" t="s">
        <v>679</v>
      </c>
      <c r="B594" s="25">
        <v>200</v>
      </c>
      <c r="C594" s="5" t="s">
        <v>363</v>
      </c>
      <c r="D594" s="5" t="s">
        <v>420</v>
      </c>
      <c r="E594" s="5" t="s">
        <v>206</v>
      </c>
      <c r="F594" s="6">
        <v>900000</v>
      </c>
      <c r="G594" s="6">
        <v>900000</v>
      </c>
      <c r="H594" s="7">
        <f t="shared" si="9"/>
        <v>0</v>
      </c>
    </row>
    <row r="595" spans="1:8" ht="38.25" x14ac:dyDescent="0.2">
      <c r="A595" s="70" t="s">
        <v>616</v>
      </c>
      <c r="B595" s="25">
        <v>200</v>
      </c>
      <c r="C595" s="5" t="s">
        <v>363</v>
      </c>
      <c r="D595" s="5" t="s">
        <v>420</v>
      </c>
      <c r="E595" s="5" t="s">
        <v>338</v>
      </c>
      <c r="F595" s="6">
        <v>900000</v>
      </c>
      <c r="G595" s="6">
        <v>900000</v>
      </c>
      <c r="H595" s="7">
        <f t="shared" si="9"/>
        <v>0</v>
      </c>
    </row>
    <row r="596" spans="1:8" ht="12.75" x14ac:dyDescent="0.2">
      <c r="A596" s="70" t="s">
        <v>536</v>
      </c>
      <c r="B596" s="25">
        <v>200</v>
      </c>
      <c r="C596" s="5" t="s">
        <v>363</v>
      </c>
      <c r="D596" s="5" t="s">
        <v>407</v>
      </c>
      <c r="E596" s="5" t="s">
        <v>206</v>
      </c>
      <c r="F596" s="6">
        <v>501000</v>
      </c>
      <c r="G596" s="6">
        <v>364166.41</v>
      </c>
      <c r="H596" s="7">
        <f t="shared" si="9"/>
        <v>136833.59000000003</v>
      </c>
    </row>
    <row r="597" spans="1:8" ht="38.25" x14ac:dyDescent="0.2">
      <c r="A597" s="70" t="s">
        <v>616</v>
      </c>
      <c r="B597" s="25">
        <v>200</v>
      </c>
      <c r="C597" s="5" t="s">
        <v>363</v>
      </c>
      <c r="D597" s="5" t="s">
        <v>407</v>
      </c>
      <c r="E597" s="5" t="s">
        <v>338</v>
      </c>
      <c r="F597" s="6">
        <v>501000</v>
      </c>
      <c r="G597" s="6">
        <v>364166.41</v>
      </c>
      <c r="H597" s="7">
        <f t="shared" si="9"/>
        <v>136833.59000000003</v>
      </c>
    </row>
    <row r="598" spans="1:8" ht="12.75" x14ac:dyDescent="0.2">
      <c r="A598" s="70" t="s">
        <v>629</v>
      </c>
      <c r="B598" s="25">
        <v>200</v>
      </c>
      <c r="C598" s="5" t="s">
        <v>363</v>
      </c>
      <c r="D598" s="5" t="s">
        <v>408</v>
      </c>
      <c r="E598" s="5" t="s">
        <v>206</v>
      </c>
      <c r="F598" s="6">
        <v>1809266</v>
      </c>
      <c r="G598" s="6">
        <v>370994.88</v>
      </c>
      <c r="H598" s="7">
        <f t="shared" si="9"/>
        <v>1438271.12</v>
      </c>
    </row>
    <row r="599" spans="1:8" ht="12.75" x14ac:dyDescent="0.2">
      <c r="A599" s="70" t="s">
        <v>625</v>
      </c>
      <c r="B599" s="25">
        <v>200</v>
      </c>
      <c r="C599" s="5" t="s">
        <v>363</v>
      </c>
      <c r="D599" s="5" t="s">
        <v>408</v>
      </c>
      <c r="E599" s="5" t="s">
        <v>376</v>
      </c>
      <c r="F599" s="6">
        <v>1098271</v>
      </c>
      <c r="G599" s="6">
        <v>0</v>
      </c>
      <c r="H599" s="7">
        <f t="shared" si="9"/>
        <v>1098271</v>
      </c>
    </row>
    <row r="600" spans="1:8" ht="38.25" x14ac:dyDescent="0.2">
      <c r="A600" s="70" t="s">
        <v>633</v>
      </c>
      <c r="B600" s="25">
        <v>200</v>
      </c>
      <c r="C600" s="5" t="s">
        <v>363</v>
      </c>
      <c r="D600" s="5" t="s">
        <v>408</v>
      </c>
      <c r="E600" s="5" t="s">
        <v>415</v>
      </c>
      <c r="F600" s="6">
        <v>90000</v>
      </c>
      <c r="G600" s="6">
        <v>0</v>
      </c>
      <c r="H600" s="7">
        <f t="shared" si="9"/>
        <v>90000</v>
      </c>
    </row>
    <row r="601" spans="1:8" ht="12.75" x14ac:dyDescent="0.2">
      <c r="A601" s="70" t="s">
        <v>637</v>
      </c>
      <c r="B601" s="25">
        <v>200</v>
      </c>
      <c r="C601" s="5" t="s">
        <v>363</v>
      </c>
      <c r="D601" s="5" t="s">
        <v>408</v>
      </c>
      <c r="E601" s="5" t="s">
        <v>411</v>
      </c>
      <c r="F601" s="6">
        <v>620995</v>
      </c>
      <c r="G601" s="6">
        <v>370994.88</v>
      </c>
      <c r="H601" s="7">
        <f t="shared" si="9"/>
        <v>250000.12</v>
      </c>
    </row>
    <row r="602" spans="1:8" ht="26.1" customHeight="1" x14ac:dyDescent="0.2">
      <c r="A602" s="70" t="s">
        <v>680</v>
      </c>
      <c r="B602" s="25">
        <v>200</v>
      </c>
      <c r="C602" s="5" t="s">
        <v>363</v>
      </c>
      <c r="D602" s="5" t="s">
        <v>421</v>
      </c>
      <c r="E602" s="5" t="s">
        <v>206</v>
      </c>
      <c r="F602" s="6">
        <v>165417099.47999999</v>
      </c>
      <c r="G602" s="6">
        <v>119465008.08</v>
      </c>
      <c r="H602" s="7">
        <f t="shared" si="9"/>
        <v>45952091.399999991</v>
      </c>
    </row>
    <row r="603" spans="1:8" ht="38.25" x14ac:dyDescent="0.2">
      <c r="A603" s="70" t="s">
        <v>633</v>
      </c>
      <c r="B603" s="25">
        <v>200</v>
      </c>
      <c r="C603" s="5" t="s">
        <v>363</v>
      </c>
      <c r="D603" s="5" t="s">
        <v>421</v>
      </c>
      <c r="E603" s="5" t="s">
        <v>415</v>
      </c>
      <c r="F603" s="6">
        <v>165417099.47999999</v>
      </c>
      <c r="G603" s="6">
        <v>119465008.08</v>
      </c>
      <c r="H603" s="7">
        <f t="shared" si="9"/>
        <v>45952091.399999991</v>
      </c>
    </row>
    <row r="604" spans="1:8" ht="25.5" x14ac:dyDescent="0.2">
      <c r="A604" s="70" t="s">
        <v>681</v>
      </c>
      <c r="B604" s="25">
        <v>200</v>
      </c>
      <c r="C604" s="5" t="s">
        <v>363</v>
      </c>
      <c r="D604" s="5" t="s">
        <v>422</v>
      </c>
      <c r="E604" s="5" t="s">
        <v>206</v>
      </c>
      <c r="F604" s="6">
        <v>24446316</v>
      </c>
      <c r="G604" s="6">
        <v>18022316.41</v>
      </c>
      <c r="H604" s="7">
        <f t="shared" si="9"/>
        <v>6423999.5899999999</v>
      </c>
    </row>
    <row r="605" spans="1:8" ht="38.25" x14ac:dyDescent="0.2">
      <c r="A605" s="70" t="s">
        <v>616</v>
      </c>
      <c r="B605" s="25">
        <v>200</v>
      </c>
      <c r="C605" s="5" t="s">
        <v>363</v>
      </c>
      <c r="D605" s="5" t="s">
        <v>422</v>
      </c>
      <c r="E605" s="5" t="s">
        <v>338</v>
      </c>
      <c r="F605" s="6">
        <v>24446316</v>
      </c>
      <c r="G605" s="6">
        <v>18022316.41</v>
      </c>
      <c r="H605" s="7">
        <f t="shared" si="9"/>
        <v>6423999.5899999999</v>
      </c>
    </row>
    <row r="606" spans="1:8" ht="25.5" x14ac:dyDescent="0.2">
      <c r="A606" s="70" t="s">
        <v>682</v>
      </c>
      <c r="B606" s="25">
        <v>200</v>
      </c>
      <c r="C606" s="5" t="s">
        <v>363</v>
      </c>
      <c r="D606" s="5" t="s">
        <v>423</v>
      </c>
      <c r="E606" s="5" t="s">
        <v>206</v>
      </c>
      <c r="F606" s="6">
        <v>65806938</v>
      </c>
      <c r="G606" s="6">
        <v>45386173.960000001</v>
      </c>
      <c r="H606" s="7">
        <f t="shared" si="9"/>
        <v>20420764.039999999</v>
      </c>
    </row>
    <row r="607" spans="1:8" ht="38.25" x14ac:dyDescent="0.2">
      <c r="A607" s="70" t="s">
        <v>616</v>
      </c>
      <c r="B607" s="25">
        <v>200</v>
      </c>
      <c r="C607" s="5" t="s">
        <v>363</v>
      </c>
      <c r="D607" s="5" t="s">
        <v>423</v>
      </c>
      <c r="E607" s="5" t="s">
        <v>338</v>
      </c>
      <c r="F607" s="6">
        <v>65806938</v>
      </c>
      <c r="G607" s="6">
        <v>45386173.960000001</v>
      </c>
      <c r="H607" s="7">
        <f t="shared" si="9"/>
        <v>20420764.039999999</v>
      </c>
    </row>
    <row r="608" spans="1:8" ht="25.5" x14ac:dyDescent="0.2">
      <c r="A608" s="70" t="s">
        <v>683</v>
      </c>
      <c r="B608" s="25">
        <v>200</v>
      </c>
      <c r="C608" s="5" t="s">
        <v>363</v>
      </c>
      <c r="D608" s="5" t="s">
        <v>424</v>
      </c>
      <c r="E608" s="5" t="s">
        <v>206</v>
      </c>
      <c r="F608" s="6">
        <v>20138955</v>
      </c>
      <c r="G608" s="6">
        <v>16871022.870000001</v>
      </c>
      <c r="H608" s="7">
        <f t="shared" si="9"/>
        <v>3267932.129999999</v>
      </c>
    </row>
    <row r="609" spans="1:8" ht="38.25" x14ac:dyDescent="0.2">
      <c r="A609" s="70" t="s">
        <v>616</v>
      </c>
      <c r="B609" s="25">
        <v>200</v>
      </c>
      <c r="C609" s="5" t="s">
        <v>363</v>
      </c>
      <c r="D609" s="5" t="s">
        <v>424</v>
      </c>
      <c r="E609" s="5" t="s">
        <v>338</v>
      </c>
      <c r="F609" s="6">
        <v>20138955</v>
      </c>
      <c r="G609" s="6">
        <v>16871022.870000001</v>
      </c>
      <c r="H609" s="7">
        <f t="shared" si="9"/>
        <v>3267932.129999999</v>
      </c>
    </row>
    <row r="610" spans="1:8" ht="25.5" x14ac:dyDescent="0.2">
      <c r="A610" s="70" t="s">
        <v>684</v>
      </c>
      <c r="B610" s="25">
        <v>200</v>
      </c>
      <c r="C610" s="5" t="s">
        <v>363</v>
      </c>
      <c r="D610" s="5" t="s">
        <v>790</v>
      </c>
      <c r="E610" s="5" t="s">
        <v>206</v>
      </c>
      <c r="F610" s="6">
        <v>168005</v>
      </c>
      <c r="G610" s="6">
        <v>168005</v>
      </c>
      <c r="H610" s="7">
        <f t="shared" si="9"/>
        <v>0</v>
      </c>
    </row>
    <row r="611" spans="1:8" ht="12.75" x14ac:dyDescent="0.2">
      <c r="A611" s="70" t="s">
        <v>625</v>
      </c>
      <c r="B611" s="25">
        <v>200</v>
      </c>
      <c r="C611" s="5" t="s">
        <v>363</v>
      </c>
      <c r="D611" s="5" t="s">
        <v>790</v>
      </c>
      <c r="E611" s="5" t="s">
        <v>376</v>
      </c>
      <c r="F611" s="6">
        <v>168005</v>
      </c>
      <c r="G611" s="6">
        <v>168005</v>
      </c>
      <c r="H611" s="7">
        <f t="shared" si="9"/>
        <v>0</v>
      </c>
    </row>
    <row r="612" spans="1:8" ht="38.25" x14ac:dyDescent="0.2">
      <c r="A612" s="70" t="s">
        <v>685</v>
      </c>
      <c r="B612" s="25">
        <v>200</v>
      </c>
      <c r="C612" s="5" t="s">
        <v>363</v>
      </c>
      <c r="D612" s="5" t="s">
        <v>791</v>
      </c>
      <c r="E612" s="5" t="s">
        <v>206</v>
      </c>
      <c r="F612" s="6">
        <v>5196.03</v>
      </c>
      <c r="G612" s="6">
        <v>5196.03</v>
      </c>
      <c r="H612" s="7">
        <f t="shared" si="9"/>
        <v>0</v>
      </c>
    </row>
    <row r="613" spans="1:8" ht="12.75" x14ac:dyDescent="0.2">
      <c r="A613" s="70" t="s">
        <v>625</v>
      </c>
      <c r="B613" s="25">
        <v>200</v>
      </c>
      <c r="C613" s="5" t="s">
        <v>363</v>
      </c>
      <c r="D613" s="5" t="s">
        <v>791</v>
      </c>
      <c r="E613" s="5" t="s">
        <v>376</v>
      </c>
      <c r="F613" s="6">
        <v>5196.03</v>
      </c>
      <c r="G613" s="6">
        <v>5196.03</v>
      </c>
      <c r="H613" s="7">
        <f t="shared" si="9"/>
        <v>0</v>
      </c>
    </row>
    <row r="614" spans="1:8" ht="25.5" x14ac:dyDescent="0.2">
      <c r="A614" s="70" t="s">
        <v>648</v>
      </c>
      <c r="B614" s="25">
        <v>200</v>
      </c>
      <c r="C614" s="5" t="s">
        <v>363</v>
      </c>
      <c r="D614" s="5" t="s">
        <v>425</v>
      </c>
      <c r="E614" s="5" t="s">
        <v>206</v>
      </c>
      <c r="F614" s="6">
        <v>2100000</v>
      </c>
      <c r="G614" s="6">
        <v>2011094.28</v>
      </c>
      <c r="H614" s="7">
        <f t="shared" si="9"/>
        <v>88905.719999999972</v>
      </c>
    </row>
    <row r="615" spans="1:8" ht="12.75" x14ac:dyDescent="0.2">
      <c r="A615" s="70" t="s">
        <v>625</v>
      </c>
      <c r="B615" s="25">
        <v>200</v>
      </c>
      <c r="C615" s="5" t="s">
        <v>363</v>
      </c>
      <c r="D615" s="5" t="s">
        <v>425</v>
      </c>
      <c r="E615" s="5" t="s">
        <v>376</v>
      </c>
      <c r="F615" s="6">
        <v>1032787.43</v>
      </c>
      <c r="G615" s="6">
        <v>1032787.43</v>
      </c>
      <c r="H615" s="7">
        <f t="shared" si="9"/>
        <v>0</v>
      </c>
    </row>
    <row r="616" spans="1:8" ht="12.75" x14ac:dyDescent="0.2">
      <c r="A616" s="70" t="s">
        <v>637</v>
      </c>
      <c r="B616" s="25">
        <v>200</v>
      </c>
      <c r="C616" s="5" t="s">
        <v>363</v>
      </c>
      <c r="D616" s="5" t="s">
        <v>425</v>
      </c>
      <c r="E616" s="5" t="s">
        <v>411</v>
      </c>
      <c r="F616" s="6">
        <v>1067212.57</v>
      </c>
      <c r="G616" s="6">
        <v>978306.85</v>
      </c>
      <c r="H616" s="7">
        <f t="shared" si="9"/>
        <v>88905.720000000088</v>
      </c>
    </row>
    <row r="617" spans="1:8" ht="12.75" x14ac:dyDescent="0.2">
      <c r="A617" s="70" t="s">
        <v>426</v>
      </c>
      <c r="B617" s="25">
        <v>200</v>
      </c>
      <c r="C617" s="5" t="s">
        <v>427</v>
      </c>
      <c r="D617" s="5" t="s">
        <v>205</v>
      </c>
      <c r="E617" s="5" t="s">
        <v>206</v>
      </c>
      <c r="F617" s="6">
        <v>41331000</v>
      </c>
      <c r="G617" s="6">
        <v>27698752.809999999</v>
      </c>
      <c r="H617" s="7">
        <f t="shared" si="9"/>
        <v>13632247.190000001</v>
      </c>
    </row>
    <row r="618" spans="1:8" ht="25.5" x14ac:dyDescent="0.2">
      <c r="A618" s="70" t="s">
        <v>686</v>
      </c>
      <c r="B618" s="25">
        <v>200</v>
      </c>
      <c r="C618" s="5" t="s">
        <v>427</v>
      </c>
      <c r="D618" s="5" t="s">
        <v>428</v>
      </c>
      <c r="E618" s="5" t="s">
        <v>206</v>
      </c>
      <c r="F618" s="6">
        <v>10811000</v>
      </c>
      <c r="G618" s="6">
        <v>7514528.7400000002</v>
      </c>
      <c r="H618" s="7">
        <f t="shared" si="9"/>
        <v>3296471.26</v>
      </c>
    </row>
    <row r="619" spans="1:8" ht="12.75" x14ac:dyDescent="0.2">
      <c r="A619" s="70" t="s">
        <v>523</v>
      </c>
      <c r="B619" s="25">
        <v>200</v>
      </c>
      <c r="C619" s="5" t="s">
        <v>427</v>
      </c>
      <c r="D619" s="5" t="s">
        <v>428</v>
      </c>
      <c r="E619" s="5" t="s">
        <v>255</v>
      </c>
      <c r="F619" s="6">
        <v>7893000</v>
      </c>
      <c r="G619" s="6">
        <v>5629496.1900000004</v>
      </c>
      <c r="H619" s="7">
        <f t="shared" si="9"/>
        <v>2263503.8099999996</v>
      </c>
    </row>
    <row r="620" spans="1:8" ht="25.5" x14ac:dyDescent="0.2">
      <c r="A620" s="70" t="s">
        <v>524</v>
      </c>
      <c r="B620" s="25">
        <v>200</v>
      </c>
      <c r="C620" s="5" t="s">
        <v>427</v>
      </c>
      <c r="D620" s="5" t="s">
        <v>428</v>
      </c>
      <c r="E620" s="5" t="s">
        <v>256</v>
      </c>
      <c r="F620" s="6">
        <v>17000</v>
      </c>
      <c r="G620" s="6">
        <v>0</v>
      </c>
      <c r="H620" s="7">
        <f t="shared" si="9"/>
        <v>17000</v>
      </c>
    </row>
    <row r="621" spans="1:8" ht="25.5" x14ac:dyDescent="0.2">
      <c r="A621" s="70" t="s">
        <v>525</v>
      </c>
      <c r="B621" s="25">
        <v>200</v>
      </c>
      <c r="C621" s="5" t="s">
        <v>427</v>
      </c>
      <c r="D621" s="5" t="s">
        <v>428</v>
      </c>
      <c r="E621" s="5" t="s">
        <v>257</v>
      </c>
      <c r="F621" s="6">
        <v>2328000</v>
      </c>
      <c r="G621" s="6">
        <v>1613200</v>
      </c>
      <c r="H621" s="7">
        <f t="shared" si="9"/>
        <v>714800</v>
      </c>
    </row>
    <row r="622" spans="1:8" ht="25.5" x14ac:dyDescent="0.2">
      <c r="A622" s="70" t="s">
        <v>488</v>
      </c>
      <c r="B622" s="25">
        <v>200</v>
      </c>
      <c r="C622" s="5" t="s">
        <v>427</v>
      </c>
      <c r="D622" s="5" t="s">
        <v>428</v>
      </c>
      <c r="E622" s="5" t="s">
        <v>228</v>
      </c>
      <c r="F622" s="6">
        <v>430000</v>
      </c>
      <c r="G622" s="6">
        <v>221025.55</v>
      </c>
      <c r="H622" s="7">
        <f t="shared" si="9"/>
        <v>208974.45</v>
      </c>
    </row>
    <row r="623" spans="1:8" ht="12.75" x14ac:dyDescent="0.2">
      <c r="A623" s="70" t="s">
        <v>484</v>
      </c>
      <c r="B623" s="25">
        <v>200</v>
      </c>
      <c r="C623" s="5" t="s">
        <v>427</v>
      </c>
      <c r="D623" s="5" t="s">
        <v>428</v>
      </c>
      <c r="E623" s="5" t="s">
        <v>219</v>
      </c>
      <c r="F623" s="6">
        <v>140000</v>
      </c>
      <c r="G623" s="6">
        <v>49207</v>
      </c>
      <c r="H623" s="7">
        <f t="shared" si="9"/>
        <v>90793</v>
      </c>
    </row>
    <row r="624" spans="1:8" ht="12.75" x14ac:dyDescent="0.2">
      <c r="A624" s="70" t="s">
        <v>506</v>
      </c>
      <c r="B624" s="25">
        <v>200</v>
      </c>
      <c r="C624" s="5" t="s">
        <v>427</v>
      </c>
      <c r="D624" s="5" t="s">
        <v>428</v>
      </c>
      <c r="E624" s="5" t="s">
        <v>241</v>
      </c>
      <c r="F624" s="6">
        <v>3000</v>
      </c>
      <c r="G624" s="6">
        <v>1600</v>
      </c>
      <c r="H624" s="7">
        <f t="shared" si="9"/>
        <v>1400</v>
      </c>
    </row>
    <row r="625" spans="1:8" ht="38.25" x14ac:dyDescent="0.2">
      <c r="A625" s="70" t="s">
        <v>687</v>
      </c>
      <c r="B625" s="25">
        <v>200</v>
      </c>
      <c r="C625" s="5" t="s">
        <v>427</v>
      </c>
      <c r="D625" s="5" t="s">
        <v>429</v>
      </c>
      <c r="E625" s="5" t="s">
        <v>206</v>
      </c>
      <c r="F625" s="6">
        <v>30520000</v>
      </c>
      <c r="G625" s="6">
        <v>20184224.07</v>
      </c>
      <c r="H625" s="7">
        <f t="shared" si="9"/>
        <v>10335775.93</v>
      </c>
    </row>
    <row r="626" spans="1:8" ht="12.75" x14ac:dyDescent="0.2">
      <c r="A626" s="70" t="s">
        <v>523</v>
      </c>
      <c r="B626" s="25">
        <v>200</v>
      </c>
      <c r="C626" s="5" t="s">
        <v>427</v>
      </c>
      <c r="D626" s="5" t="s">
        <v>429</v>
      </c>
      <c r="E626" s="5" t="s">
        <v>255</v>
      </c>
      <c r="F626" s="6">
        <v>23496000</v>
      </c>
      <c r="G626" s="6">
        <v>15698924.07</v>
      </c>
      <c r="H626" s="7">
        <f t="shared" si="9"/>
        <v>7797075.9299999997</v>
      </c>
    </row>
    <row r="627" spans="1:8" ht="25.5" x14ac:dyDescent="0.2">
      <c r="A627" s="70" t="s">
        <v>525</v>
      </c>
      <c r="B627" s="25">
        <v>200</v>
      </c>
      <c r="C627" s="5" t="s">
        <v>427</v>
      </c>
      <c r="D627" s="5" t="s">
        <v>429</v>
      </c>
      <c r="E627" s="5" t="s">
        <v>257</v>
      </c>
      <c r="F627" s="6">
        <v>7024000</v>
      </c>
      <c r="G627" s="6">
        <v>4485300</v>
      </c>
      <c r="H627" s="7">
        <f t="shared" si="9"/>
        <v>2538700</v>
      </c>
    </row>
    <row r="628" spans="1:8" ht="12.75" x14ac:dyDescent="0.2">
      <c r="A628" s="70" t="s">
        <v>366</v>
      </c>
      <c r="B628" s="25">
        <v>200</v>
      </c>
      <c r="C628" s="5" t="s">
        <v>367</v>
      </c>
      <c r="D628" s="5" t="s">
        <v>205</v>
      </c>
      <c r="E628" s="5" t="s">
        <v>206</v>
      </c>
      <c r="F628" s="6">
        <v>227818907.16999999</v>
      </c>
      <c r="G628" s="6">
        <v>150932640.19</v>
      </c>
      <c r="H628" s="7">
        <f t="shared" si="9"/>
        <v>76886266.979999989</v>
      </c>
    </row>
    <row r="629" spans="1:8" ht="12.75" x14ac:dyDescent="0.2">
      <c r="A629" s="70" t="s">
        <v>368</v>
      </c>
      <c r="B629" s="25">
        <v>200</v>
      </c>
      <c r="C629" s="5" t="s">
        <v>369</v>
      </c>
      <c r="D629" s="5" t="s">
        <v>205</v>
      </c>
      <c r="E629" s="5" t="s">
        <v>206</v>
      </c>
      <c r="F629" s="6">
        <v>21294000</v>
      </c>
      <c r="G629" s="6">
        <v>14178633.300000001</v>
      </c>
      <c r="H629" s="7">
        <f t="shared" si="9"/>
        <v>7115366.6999999993</v>
      </c>
    </row>
    <row r="630" spans="1:8" ht="12.75" x14ac:dyDescent="0.2">
      <c r="A630" s="70" t="s">
        <v>688</v>
      </c>
      <c r="B630" s="25">
        <v>200</v>
      </c>
      <c r="C630" s="5" t="s">
        <v>369</v>
      </c>
      <c r="D630" s="5" t="s">
        <v>370</v>
      </c>
      <c r="E630" s="5" t="s">
        <v>206</v>
      </c>
      <c r="F630" s="6">
        <v>21294000</v>
      </c>
      <c r="G630" s="6">
        <v>14178633.300000001</v>
      </c>
      <c r="H630" s="7">
        <f t="shared" si="9"/>
        <v>7115366.6999999993</v>
      </c>
    </row>
    <row r="631" spans="1:8" ht="12.75" x14ac:dyDescent="0.2">
      <c r="A631" s="70" t="s">
        <v>484</v>
      </c>
      <c r="B631" s="25">
        <v>200</v>
      </c>
      <c r="C631" s="5" t="s">
        <v>369</v>
      </c>
      <c r="D631" s="5" t="s">
        <v>370</v>
      </c>
      <c r="E631" s="5" t="s">
        <v>219</v>
      </c>
      <c r="F631" s="6">
        <v>185000</v>
      </c>
      <c r="G631" s="6">
        <v>123127.62</v>
      </c>
      <c r="H631" s="7">
        <f t="shared" si="9"/>
        <v>61872.380000000005</v>
      </c>
    </row>
    <row r="632" spans="1:8" ht="12.75" x14ac:dyDescent="0.2">
      <c r="A632" s="70" t="s">
        <v>689</v>
      </c>
      <c r="B632" s="25">
        <v>200</v>
      </c>
      <c r="C632" s="5" t="s">
        <v>369</v>
      </c>
      <c r="D632" s="5" t="s">
        <v>370</v>
      </c>
      <c r="E632" s="5" t="s">
        <v>371</v>
      </c>
      <c r="F632" s="6">
        <v>18551000</v>
      </c>
      <c r="G632" s="6">
        <v>12467671.68</v>
      </c>
      <c r="H632" s="7">
        <f t="shared" si="9"/>
        <v>6083328.3200000003</v>
      </c>
    </row>
    <row r="633" spans="1:8" ht="25.5" x14ac:dyDescent="0.2">
      <c r="A633" s="70" t="s">
        <v>660</v>
      </c>
      <c r="B633" s="25">
        <v>200</v>
      </c>
      <c r="C633" s="5" t="s">
        <v>369</v>
      </c>
      <c r="D633" s="5" t="s">
        <v>370</v>
      </c>
      <c r="E633" s="5" t="s">
        <v>236</v>
      </c>
      <c r="F633" s="6">
        <v>2558000</v>
      </c>
      <c r="G633" s="6">
        <v>1587834</v>
      </c>
      <c r="H633" s="7">
        <f t="shared" si="9"/>
        <v>970166</v>
      </c>
    </row>
    <row r="634" spans="1:8" ht="12.75" x14ac:dyDescent="0.2">
      <c r="A634" s="70" t="s">
        <v>372</v>
      </c>
      <c r="B634" s="25">
        <v>200</v>
      </c>
      <c r="C634" s="5" t="s">
        <v>373</v>
      </c>
      <c r="D634" s="5" t="s">
        <v>205</v>
      </c>
      <c r="E634" s="5" t="s">
        <v>206</v>
      </c>
      <c r="F634" s="6">
        <v>25993678</v>
      </c>
      <c r="G634" s="6">
        <v>14662700.51</v>
      </c>
      <c r="H634" s="7">
        <f t="shared" si="9"/>
        <v>11330977.49</v>
      </c>
    </row>
    <row r="635" spans="1:8" ht="25.5" x14ac:dyDescent="0.2">
      <c r="A635" s="70" t="s">
        <v>690</v>
      </c>
      <c r="B635" s="25">
        <v>200</v>
      </c>
      <c r="C635" s="5" t="s">
        <v>373</v>
      </c>
      <c r="D635" s="5" t="s">
        <v>792</v>
      </c>
      <c r="E635" s="5" t="s">
        <v>206</v>
      </c>
      <c r="F635" s="6">
        <v>21590000</v>
      </c>
      <c r="G635" s="6">
        <v>10697959.699999999</v>
      </c>
      <c r="H635" s="7">
        <f t="shared" si="9"/>
        <v>10892040.300000001</v>
      </c>
    </row>
    <row r="636" spans="1:8" ht="25.5" x14ac:dyDescent="0.2">
      <c r="A636" s="70" t="s">
        <v>660</v>
      </c>
      <c r="B636" s="25">
        <v>200</v>
      </c>
      <c r="C636" s="5" t="s">
        <v>373</v>
      </c>
      <c r="D636" s="5" t="s">
        <v>792</v>
      </c>
      <c r="E636" s="5" t="s">
        <v>236</v>
      </c>
      <c r="F636" s="6">
        <v>21590000</v>
      </c>
      <c r="G636" s="6">
        <v>10697959.699999999</v>
      </c>
      <c r="H636" s="7">
        <f t="shared" si="9"/>
        <v>10892040.300000001</v>
      </c>
    </row>
    <row r="637" spans="1:8" ht="25.5" x14ac:dyDescent="0.2">
      <c r="A637" s="70" t="s">
        <v>545</v>
      </c>
      <c r="B637" s="25">
        <v>200</v>
      </c>
      <c r="C637" s="5" t="s">
        <v>373</v>
      </c>
      <c r="D637" s="5" t="s">
        <v>273</v>
      </c>
      <c r="E637" s="5" t="s">
        <v>206</v>
      </c>
      <c r="F637" s="6">
        <v>898900</v>
      </c>
      <c r="G637" s="6">
        <v>706700</v>
      </c>
      <c r="H637" s="7">
        <f t="shared" si="9"/>
        <v>192200</v>
      </c>
    </row>
    <row r="638" spans="1:8" ht="12.75" x14ac:dyDescent="0.2">
      <c r="A638" s="70" t="s">
        <v>484</v>
      </c>
      <c r="B638" s="25">
        <v>200</v>
      </c>
      <c r="C638" s="5" t="s">
        <v>373</v>
      </c>
      <c r="D638" s="5" t="s">
        <v>273</v>
      </c>
      <c r="E638" s="5" t="s">
        <v>219</v>
      </c>
      <c r="F638" s="6">
        <v>8900</v>
      </c>
      <c r="G638" s="6">
        <v>6700</v>
      </c>
      <c r="H638" s="7">
        <f t="shared" si="9"/>
        <v>2200</v>
      </c>
    </row>
    <row r="639" spans="1:8" ht="25.5" x14ac:dyDescent="0.2">
      <c r="A639" s="70" t="s">
        <v>660</v>
      </c>
      <c r="B639" s="25">
        <v>200</v>
      </c>
      <c r="C639" s="5" t="s">
        <v>373</v>
      </c>
      <c r="D639" s="5" t="s">
        <v>273</v>
      </c>
      <c r="E639" s="5" t="s">
        <v>236</v>
      </c>
      <c r="F639" s="6">
        <v>890000</v>
      </c>
      <c r="G639" s="6">
        <v>700000</v>
      </c>
      <c r="H639" s="7">
        <f t="shared" si="9"/>
        <v>190000</v>
      </c>
    </row>
    <row r="640" spans="1:8" ht="25.5" x14ac:dyDescent="0.2">
      <c r="A640" s="70" t="s">
        <v>691</v>
      </c>
      <c r="B640" s="25">
        <v>200</v>
      </c>
      <c r="C640" s="5" t="s">
        <v>373</v>
      </c>
      <c r="D640" s="5" t="s">
        <v>374</v>
      </c>
      <c r="E640" s="5" t="s">
        <v>206</v>
      </c>
      <c r="F640" s="6">
        <v>3000000</v>
      </c>
      <c r="G640" s="6">
        <v>3000000</v>
      </c>
      <c r="H640" s="7">
        <f t="shared" si="9"/>
        <v>0</v>
      </c>
    </row>
    <row r="641" spans="1:8" ht="25.5" x14ac:dyDescent="0.2">
      <c r="A641" s="70" t="s">
        <v>660</v>
      </c>
      <c r="B641" s="25">
        <v>200</v>
      </c>
      <c r="C641" s="5" t="s">
        <v>373</v>
      </c>
      <c r="D641" s="5" t="s">
        <v>374</v>
      </c>
      <c r="E641" s="5" t="s">
        <v>236</v>
      </c>
      <c r="F641" s="6">
        <v>3000000</v>
      </c>
      <c r="G641" s="6">
        <v>3000000</v>
      </c>
      <c r="H641" s="7">
        <f t="shared" si="9"/>
        <v>0</v>
      </c>
    </row>
    <row r="642" spans="1:8" ht="25.5" x14ac:dyDescent="0.2">
      <c r="A642" s="70" t="s">
        <v>692</v>
      </c>
      <c r="B642" s="25">
        <v>200</v>
      </c>
      <c r="C642" s="5" t="s">
        <v>373</v>
      </c>
      <c r="D642" s="5" t="s">
        <v>456</v>
      </c>
      <c r="E642" s="5" t="s">
        <v>206</v>
      </c>
      <c r="F642" s="6">
        <v>45000</v>
      </c>
      <c r="G642" s="6">
        <v>42940.67</v>
      </c>
      <c r="H642" s="7">
        <f t="shared" si="9"/>
        <v>2059.3300000000017</v>
      </c>
    </row>
    <row r="643" spans="1:8" ht="12.75" x14ac:dyDescent="0.2">
      <c r="A643" s="70" t="s">
        <v>657</v>
      </c>
      <c r="B643" s="25">
        <v>200</v>
      </c>
      <c r="C643" s="5" t="s">
        <v>373</v>
      </c>
      <c r="D643" s="5" t="s">
        <v>456</v>
      </c>
      <c r="E643" s="5" t="s">
        <v>359</v>
      </c>
      <c r="F643" s="6">
        <v>45000</v>
      </c>
      <c r="G643" s="6">
        <v>42940.67</v>
      </c>
      <c r="H643" s="7">
        <f t="shared" si="9"/>
        <v>2059.3300000000017</v>
      </c>
    </row>
    <row r="644" spans="1:8" ht="102" x14ac:dyDescent="0.2">
      <c r="A644" s="70" t="s">
        <v>693</v>
      </c>
      <c r="B644" s="25">
        <v>200</v>
      </c>
      <c r="C644" s="5" t="s">
        <v>373</v>
      </c>
      <c r="D644" s="5" t="s">
        <v>375</v>
      </c>
      <c r="E644" s="5" t="s">
        <v>206</v>
      </c>
      <c r="F644" s="6">
        <v>459778</v>
      </c>
      <c r="G644" s="6">
        <v>215100.14</v>
      </c>
      <c r="H644" s="7">
        <f t="shared" si="9"/>
        <v>244677.86</v>
      </c>
    </row>
    <row r="645" spans="1:8" ht="12.75" x14ac:dyDescent="0.2">
      <c r="A645" s="70" t="s">
        <v>625</v>
      </c>
      <c r="B645" s="25">
        <v>200</v>
      </c>
      <c r="C645" s="5" t="s">
        <v>373</v>
      </c>
      <c r="D645" s="5" t="s">
        <v>375</v>
      </c>
      <c r="E645" s="5" t="s">
        <v>376</v>
      </c>
      <c r="F645" s="6">
        <v>459778</v>
      </c>
      <c r="G645" s="6">
        <v>215100.14</v>
      </c>
      <c r="H645" s="7">
        <f t="shared" si="9"/>
        <v>244677.86</v>
      </c>
    </row>
    <row r="646" spans="1:8" ht="12.75" x14ac:dyDescent="0.2">
      <c r="A646" s="70" t="s">
        <v>377</v>
      </c>
      <c r="B646" s="25">
        <v>200</v>
      </c>
      <c r="C646" s="5" t="s">
        <v>378</v>
      </c>
      <c r="D646" s="5" t="s">
        <v>205</v>
      </c>
      <c r="E646" s="5" t="s">
        <v>206</v>
      </c>
      <c r="F646" s="6">
        <v>178731229.16999999</v>
      </c>
      <c r="G646" s="6">
        <v>120291306.38</v>
      </c>
      <c r="H646" s="7">
        <f t="shared" si="9"/>
        <v>58439922.789999992</v>
      </c>
    </row>
    <row r="647" spans="1:8" ht="51" x14ac:dyDescent="0.2">
      <c r="A647" s="70" t="s">
        <v>694</v>
      </c>
      <c r="B647" s="25">
        <v>200</v>
      </c>
      <c r="C647" s="5" t="s">
        <v>378</v>
      </c>
      <c r="D647" s="5" t="s">
        <v>793</v>
      </c>
      <c r="E647" s="5" t="s">
        <v>206</v>
      </c>
      <c r="F647" s="6">
        <v>41458942</v>
      </c>
      <c r="G647" s="6">
        <v>17834216.530000001</v>
      </c>
      <c r="H647" s="7">
        <f t="shared" si="9"/>
        <v>23624725.469999999</v>
      </c>
    </row>
    <row r="648" spans="1:8" ht="25.5" x14ac:dyDescent="0.2">
      <c r="A648" s="70" t="s">
        <v>695</v>
      </c>
      <c r="B648" s="25">
        <v>200</v>
      </c>
      <c r="C648" s="5" t="s">
        <v>378</v>
      </c>
      <c r="D648" s="5" t="s">
        <v>793</v>
      </c>
      <c r="E648" s="5" t="s">
        <v>458</v>
      </c>
      <c r="F648" s="6">
        <v>41458942</v>
      </c>
      <c r="G648" s="6">
        <v>17834216.530000001</v>
      </c>
      <c r="H648" s="7">
        <f t="shared" si="9"/>
        <v>23624725.469999999</v>
      </c>
    </row>
    <row r="649" spans="1:8" ht="12.75" x14ac:dyDescent="0.2">
      <c r="A649" s="70" t="s">
        <v>696</v>
      </c>
      <c r="B649" s="25">
        <v>200</v>
      </c>
      <c r="C649" s="5" t="s">
        <v>378</v>
      </c>
      <c r="D649" s="5" t="s">
        <v>794</v>
      </c>
      <c r="E649" s="5" t="s">
        <v>206</v>
      </c>
      <c r="F649" s="6">
        <v>30018888.899999999</v>
      </c>
      <c r="G649" s="6">
        <v>29505745.5</v>
      </c>
      <c r="H649" s="7">
        <f t="shared" ref="H649:H712" si="10">F649-G649</f>
        <v>513143.39999999851</v>
      </c>
    </row>
    <row r="650" spans="1:8" ht="12.75" x14ac:dyDescent="0.2">
      <c r="A650" s="70" t="s">
        <v>697</v>
      </c>
      <c r="B650" s="25">
        <v>200</v>
      </c>
      <c r="C650" s="5" t="s">
        <v>378</v>
      </c>
      <c r="D650" s="5" t="s">
        <v>794</v>
      </c>
      <c r="E650" s="5" t="s">
        <v>379</v>
      </c>
      <c r="F650" s="6">
        <v>30018888.899999999</v>
      </c>
      <c r="G650" s="6">
        <v>29505745.5</v>
      </c>
      <c r="H650" s="7">
        <f t="shared" si="10"/>
        <v>513143.39999999851</v>
      </c>
    </row>
    <row r="651" spans="1:8" ht="26.1" customHeight="1" x14ac:dyDescent="0.2">
      <c r="A651" s="70" t="s">
        <v>698</v>
      </c>
      <c r="B651" s="25">
        <v>200</v>
      </c>
      <c r="C651" s="5" t="s">
        <v>378</v>
      </c>
      <c r="D651" s="5" t="s">
        <v>795</v>
      </c>
      <c r="E651" s="5" t="s">
        <v>206</v>
      </c>
      <c r="F651" s="6">
        <v>6791841</v>
      </c>
      <c r="G651" s="6">
        <v>179753</v>
      </c>
      <c r="H651" s="7">
        <f t="shared" si="10"/>
        <v>6612088</v>
      </c>
    </row>
    <row r="652" spans="1:8" ht="25.5" x14ac:dyDescent="0.2">
      <c r="A652" s="70" t="s">
        <v>695</v>
      </c>
      <c r="B652" s="25">
        <v>200</v>
      </c>
      <c r="C652" s="5" t="s">
        <v>378</v>
      </c>
      <c r="D652" s="5" t="s">
        <v>795</v>
      </c>
      <c r="E652" s="5" t="s">
        <v>458</v>
      </c>
      <c r="F652" s="6">
        <v>6791841</v>
      </c>
      <c r="G652" s="6">
        <v>179753</v>
      </c>
      <c r="H652" s="7">
        <f t="shared" si="10"/>
        <v>6612088</v>
      </c>
    </row>
    <row r="653" spans="1:8" ht="38.25" x14ac:dyDescent="0.2">
      <c r="A653" s="70" t="s">
        <v>699</v>
      </c>
      <c r="B653" s="25">
        <v>200</v>
      </c>
      <c r="C653" s="5" t="s">
        <v>378</v>
      </c>
      <c r="D653" s="5" t="s">
        <v>796</v>
      </c>
      <c r="E653" s="5" t="s">
        <v>206</v>
      </c>
      <c r="F653" s="6">
        <v>6791841</v>
      </c>
      <c r="G653" s="6">
        <v>179753</v>
      </c>
      <c r="H653" s="7">
        <f t="shared" si="10"/>
        <v>6612088</v>
      </c>
    </row>
    <row r="654" spans="1:8" ht="25.5" x14ac:dyDescent="0.2">
      <c r="A654" s="70" t="s">
        <v>695</v>
      </c>
      <c r="B654" s="25">
        <v>200</v>
      </c>
      <c r="C654" s="5" t="s">
        <v>378</v>
      </c>
      <c r="D654" s="5" t="s">
        <v>796</v>
      </c>
      <c r="E654" s="5" t="s">
        <v>458</v>
      </c>
      <c r="F654" s="6">
        <v>6791841</v>
      </c>
      <c r="G654" s="6">
        <v>179753</v>
      </c>
      <c r="H654" s="7">
        <f t="shared" si="10"/>
        <v>6612088</v>
      </c>
    </row>
    <row r="655" spans="1:8" ht="26.1" customHeight="1" x14ac:dyDescent="0.2">
      <c r="A655" s="70" t="s">
        <v>700</v>
      </c>
      <c r="B655" s="25">
        <v>200</v>
      </c>
      <c r="C655" s="5" t="s">
        <v>378</v>
      </c>
      <c r="D655" s="5" t="s">
        <v>402</v>
      </c>
      <c r="E655" s="5" t="s">
        <v>206</v>
      </c>
      <c r="F655" s="6">
        <v>53941716.270000003</v>
      </c>
      <c r="G655" s="6">
        <v>32995838.350000001</v>
      </c>
      <c r="H655" s="7">
        <f t="shared" si="10"/>
        <v>20945877.920000002</v>
      </c>
    </row>
    <row r="656" spans="1:8" ht="12.75" x14ac:dyDescent="0.2">
      <c r="A656" s="70" t="s">
        <v>484</v>
      </c>
      <c r="B656" s="25">
        <v>200</v>
      </c>
      <c r="C656" s="5" t="s">
        <v>378</v>
      </c>
      <c r="D656" s="5" t="s">
        <v>402</v>
      </c>
      <c r="E656" s="5" t="s">
        <v>219</v>
      </c>
      <c r="F656" s="6">
        <v>600000</v>
      </c>
      <c r="G656" s="6">
        <v>407300.53</v>
      </c>
      <c r="H656" s="7">
        <f t="shared" si="10"/>
        <v>192699.46999999997</v>
      </c>
    </row>
    <row r="657" spans="1:8" ht="25.5" x14ac:dyDescent="0.2">
      <c r="A657" s="70" t="s">
        <v>695</v>
      </c>
      <c r="B657" s="25">
        <v>200</v>
      </c>
      <c r="C657" s="5" t="s">
        <v>378</v>
      </c>
      <c r="D657" s="5" t="s">
        <v>402</v>
      </c>
      <c r="E657" s="5" t="s">
        <v>458</v>
      </c>
      <c r="F657" s="6">
        <v>150000</v>
      </c>
      <c r="G657" s="6">
        <v>0</v>
      </c>
      <c r="H657" s="7">
        <f t="shared" si="10"/>
        <v>150000</v>
      </c>
    </row>
    <row r="658" spans="1:8" ht="25.5" x14ac:dyDescent="0.2">
      <c r="A658" s="70" t="s">
        <v>660</v>
      </c>
      <c r="B658" s="25">
        <v>200</v>
      </c>
      <c r="C658" s="5" t="s">
        <v>378</v>
      </c>
      <c r="D658" s="5" t="s">
        <v>402</v>
      </c>
      <c r="E658" s="5" t="s">
        <v>236</v>
      </c>
      <c r="F658" s="6">
        <v>44691716.270000003</v>
      </c>
      <c r="G658" s="6">
        <v>27589031.16</v>
      </c>
      <c r="H658" s="7">
        <f t="shared" si="10"/>
        <v>17102685.110000003</v>
      </c>
    </row>
    <row r="659" spans="1:8" ht="25.5" x14ac:dyDescent="0.2">
      <c r="A659" s="70" t="s">
        <v>701</v>
      </c>
      <c r="B659" s="25">
        <v>200</v>
      </c>
      <c r="C659" s="5" t="s">
        <v>378</v>
      </c>
      <c r="D659" s="5" t="s">
        <v>402</v>
      </c>
      <c r="E659" s="5" t="s">
        <v>403</v>
      </c>
      <c r="F659" s="6">
        <v>8500000</v>
      </c>
      <c r="G659" s="6">
        <v>4999506.66</v>
      </c>
      <c r="H659" s="7">
        <f t="shared" si="10"/>
        <v>3500493.34</v>
      </c>
    </row>
    <row r="660" spans="1:8" ht="51" x14ac:dyDescent="0.2">
      <c r="A660" s="70" t="s">
        <v>694</v>
      </c>
      <c r="B660" s="25">
        <v>200</v>
      </c>
      <c r="C660" s="5" t="s">
        <v>378</v>
      </c>
      <c r="D660" s="5" t="s">
        <v>457</v>
      </c>
      <c r="E660" s="5" t="s">
        <v>206</v>
      </c>
      <c r="F660" s="6">
        <v>0</v>
      </c>
      <c r="G660" s="6">
        <v>0</v>
      </c>
      <c r="H660" s="7">
        <f t="shared" si="10"/>
        <v>0</v>
      </c>
    </row>
    <row r="661" spans="1:8" ht="25.5" x14ac:dyDescent="0.2">
      <c r="A661" s="70" t="s">
        <v>695</v>
      </c>
      <c r="B661" s="25">
        <v>200</v>
      </c>
      <c r="C661" s="5" t="s">
        <v>378</v>
      </c>
      <c r="D661" s="5" t="s">
        <v>457</v>
      </c>
      <c r="E661" s="5" t="s">
        <v>458</v>
      </c>
      <c r="F661" s="6">
        <v>0</v>
      </c>
      <c r="G661" s="6">
        <v>0</v>
      </c>
      <c r="H661" s="7">
        <f t="shared" si="10"/>
        <v>0</v>
      </c>
    </row>
    <row r="662" spans="1:8" ht="38.25" x14ac:dyDescent="0.2">
      <c r="A662" s="70" t="s">
        <v>702</v>
      </c>
      <c r="B662" s="25">
        <v>200</v>
      </c>
      <c r="C662" s="5" t="s">
        <v>378</v>
      </c>
      <c r="D662" s="5" t="s">
        <v>380</v>
      </c>
      <c r="E662" s="5" t="s">
        <v>206</v>
      </c>
      <c r="F662" s="6">
        <v>26400000</v>
      </c>
      <c r="G662" s="6">
        <v>26400000</v>
      </c>
      <c r="H662" s="7">
        <f t="shared" si="10"/>
        <v>0</v>
      </c>
    </row>
    <row r="663" spans="1:8" ht="25.5" x14ac:dyDescent="0.2">
      <c r="A663" s="70" t="s">
        <v>703</v>
      </c>
      <c r="B663" s="25">
        <v>200</v>
      </c>
      <c r="C663" s="5" t="s">
        <v>378</v>
      </c>
      <c r="D663" s="5" t="s">
        <v>380</v>
      </c>
      <c r="E663" s="5" t="s">
        <v>316</v>
      </c>
      <c r="F663" s="6">
        <v>26400000</v>
      </c>
      <c r="G663" s="6">
        <v>26400000</v>
      </c>
      <c r="H663" s="7">
        <f t="shared" si="10"/>
        <v>0</v>
      </c>
    </row>
    <row r="664" spans="1:8" ht="38.25" x14ac:dyDescent="0.2">
      <c r="A664" s="70" t="s">
        <v>531</v>
      </c>
      <c r="B664" s="25">
        <v>200</v>
      </c>
      <c r="C664" s="5" t="s">
        <v>378</v>
      </c>
      <c r="D664" s="5" t="s">
        <v>263</v>
      </c>
      <c r="E664" s="5" t="s">
        <v>206</v>
      </c>
      <c r="F664" s="6">
        <v>13328000</v>
      </c>
      <c r="G664" s="6">
        <v>13196000</v>
      </c>
      <c r="H664" s="7">
        <f t="shared" si="10"/>
        <v>132000</v>
      </c>
    </row>
    <row r="665" spans="1:8" ht="12.75" x14ac:dyDescent="0.2">
      <c r="A665" s="70" t="s">
        <v>484</v>
      </c>
      <c r="B665" s="25">
        <v>200</v>
      </c>
      <c r="C665" s="5" t="s">
        <v>378</v>
      </c>
      <c r="D665" s="5" t="s">
        <v>263</v>
      </c>
      <c r="E665" s="5" t="s">
        <v>219</v>
      </c>
      <c r="F665" s="6">
        <v>242000</v>
      </c>
      <c r="G665" s="6">
        <v>110000</v>
      </c>
      <c r="H665" s="7">
        <f t="shared" si="10"/>
        <v>132000</v>
      </c>
    </row>
    <row r="666" spans="1:8" ht="25.5" x14ac:dyDescent="0.2">
      <c r="A666" s="70" t="s">
        <v>703</v>
      </c>
      <c r="B666" s="25">
        <v>200</v>
      </c>
      <c r="C666" s="5" t="s">
        <v>378</v>
      </c>
      <c r="D666" s="5" t="s">
        <v>263</v>
      </c>
      <c r="E666" s="5" t="s">
        <v>316</v>
      </c>
      <c r="F666" s="6">
        <v>13086000</v>
      </c>
      <c r="G666" s="6">
        <v>13086000</v>
      </c>
      <c r="H666" s="7">
        <f t="shared" si="10"/>
        <v>0</v>
      </c>
    </row>
    <row r="667" spans="1:8" ht="12.75" x14ac:dyDescent="0.2">
      <c r="A667" s="70" t="s">
        <v>381</v>
      </c>
      <c r="B667" s="25">
        <v>200</v>
      </c>
      <c r="C667" s="5" t="s">
        <v>382</v>
      </c>
      <c r="D667" s="5" t="s">
        <v>205</v>
      </c>
      <c r="E667" s="5" t="s">
        <v>206</v>
      </c>
      <c r="F667" s="6">
        <v>1800000</v>
      </c>
      <c r="G667" s="6">
        <v>1800000</v>
      </c>
      <c r="H667" s="7">
        <f t="shared" si="10"/>
        <v>0</v>
      </c>
    </row>
    <row r="668" spans="1:8" ht="25.5" x14ac:dyDescent="0.2">
      <c r="A668" s="70" t="s">
        <v>704</v>
      </c>
      <c r="B668" s="25">
        <v>200</v>
      </c>
      <c r="C668" s="5" t="s">
        <v>382</v>
      </c>
      <c r="D668" s="5" t="s">
        <v>383</v>
      </c>
      <c r="E668" s="5" t="s">
        <v>206</v>
      </c>
      <c r="F668" s="6">
        <v>1800000</v>
      </c>
      <c r="G668" s="6">
        <v>1800000</v>
      </c>
      <c r="H668" s="7">
        <f t="shared" si="10"/>
        <v>0</v>
      </c>
    </row>
    <row r="669" spans="1:8" ht="25.5" x14ac:dyDescent="0.2">
      <c r="A669" s="70" t="s">
        <v>502</v>
      </c>
      <c r="B669" s="25">
        <v>200</v>
      </c>
      <c r="C669" s="5" t="s">
        <v>382</v>
      </c>
      <c r="D669" s="5" t="s">
        <v>383</v>
      </c>
      <c r="E669" s="5" t="s">
        <v>234</v>
      </c>
      <c r="F669" s="6">
        <v>1800000</v>
      </c>
      <c r="G669" s="6">
        <v>1800000</v>
      </c>
      <c r="H669" s="7">
        <f t="shared" si="10"/>
        <v>0</v>
      </c>
    </row>
    <row r="670" spans="1:8" ht="12.75" x14ac:dyDescent="0.2">
      <c r="A670" s="70" t="s">
        <v>384</v>
      </c>
      <c r="B670" s="25">
        <v>200</v>
      </c>
      <c r="C670" s="5" t="s">
        <v>385</v>
      </c>
      <c r="D670" s="5" t="s">
        <v>205</v>
      </c>
      <c r="E670" s="5" t="s">
        <v>206</v>
      </c>
      <c r="F670" s="6">
        <v>555851036.12</v>
      </c>
      <c r="G670" s="6">
        <v>295592833.62</v>
      </c>
      <c r="H670" s="7">
        <f t="shared" si="10"/>
        <v>260258202.5</v>
      </c>
    </row>
    <row r="671" spans="1:8" ht="12.75" x14ac:dyDescent="0.2">
      <c r="A671" s="70" t="s">
        <v>459</v>
      </c>
      <c r="B671" s="25">
        <v>200</v>
      </c>
      <c r="C671" s="5" t="s">
        <v>460</v>
      </c>
      <c r="D671" s="5" t="s">
        <v>205</v>
      </c>
      <c r="E671" s="5" t="s">
        <v>206</v>
      </c>
      <c r="F671" s="6">
        <v>14345013.720000001</v>
      </c>
      <c r="G671" s="6">
        <v>10358717.699999999</v>
      </c>
      <c r="H671" s="7">
        <f t="shared" si="10"/>
        <v>3986296.0200000014</v>
      </c>
    </row>
    <row r="672" spans="1:8" ht="12.75" x14ac:dyDescent="0.2">
      <c r="A672" s="70" t="s">
        <v>536</v>
      </c>
      <c r="B672" s="25">
        <v>200</v>
      </c>
      <c r="C672" s="5" t="s">
        <v>460</v>
      </c>
      <c r="D672" s="5" t="s">
        <v>461</v>
      </c>
      <c r="E672" s="5" t="s">
        <v>206</v>
      </c>
      <c r="F672" s="6">
        <v>56000</v>
      </c>
      <c r="G672" s="6">
        <v>16200</v>
      </c>
      <c r="H672" s="7">
        <f t="shared" si="10"/>
        <v>39800</v>
      </c>
    </row>
    <row r="673" spans="1:8" ht="38.25" x14ac:dyDescent="0.2">
      <c r="A673" s="70" t="s">
        <v>633</v>
      </c>
      <c r="B673" s="25">
        <v>200</v>
      </c>
      <c r="C673" s="5" t="s">
        <v>460</v>
      </c>
      <c r="D673" s="5" t="s">
        <v>461</v>
      </c>
      <c r="E673" s="5" t="s">
        <v>415</v>
      </c>
      <c r="F673" s="6">
        <v>56000</v>
      </c>
      <c r="G673" s="6">
        <v>16200</v>
      </c>
      <c r="H673" s="7">
        <f t="shared" si="10"/>
        <v>39800</v>
      </c>
    </row>
    <row r="674" spans="1:8" ht="25.5" x14ac:dyDescent="0.2">
      <c r="A674" s="70" t="s">
        <v>705</v>
      </c>
      <c r="B674" s="25">
        <v>200</v>
      </c>
      <c r="C674" s="5" t="s">
        <v>460</v>
      </c>
      <c r="D674" s="5" t="s">
        <v>463</v>
      </c>
      <c r="E674" s="5" t="s">
        <v>206</v>
      </c>
      <c r="F674" s="6">
        <v>14289013.720000001</v>
      </c>
      <c r="G674" s="6">
        <v>10342517.699999999</v>
      </c>
      <c r="H674" s="7">
        <f t="shared" si="10"/>
        <v>3946496.0200000014</v>
      </c>
    </row>
    <row r="675" spans="1:8" ht="38.25" x14ac:dyDescent="0.2">
      <c r="A675" s="70" t="s">
        <v>633</v>
      </c>
      <c r="B675" s="25">
        <v>200</v>
      </c>
      <c r="C675" s="5" t="s">
        <v>460</v>
      </c>
      <c r="D675" s="5" t="s">
        <v>463</v>
      </c>
      <c r="E675" s="5" t="s">
        <v>415</v>
      </c>
      <c r="F675" s="6">
        <v>14289013.720000001</v>
      </c>
      <c r="G675" s="6">
        <v>10342517.699999999</v>
      </c>
      <c r="H675" s="7">
        <f t="shared" si="10"/>
        <v>3946496.0200000014</v>
      </c>
    </row>
    <row r="676" spans="1:8" ht="12.75" x14ac:dyDescent="0.2">
      <c r="A676" s="70" t="s">
        <v>386</v>
      </c>
      <c r="B676" s="25">
        <v>200</v>
      </c>
      <c r="C676" s="5" t="s">
        <v>387</v>
      </c>
      <c r="D676" s="5" t="s">
        <v>205</v>
      </c>
      <c r="E676" s="5" t="s">
        <v>206</v>
      </c>
      <c r="F676" s="6">
        <v>532153880.83999997</v>
      </c>
      <c r="G676" s="6">
        <v>279002358.10000002</v>
      </c>
      <c r="H676" s="7">
        <f t="shared" si="10"/>
        <v>253151522.73999995</v>
      </c>
    </row>
    <row r="677" spans="1:8" ht="25.5" x14ac:dyDescent="0.2">
      <c r="A677" s="70" t="s">
        <v>706</v>
      </c>
      <c r="B677" s="25">
        <v>200</v>
      </c>
      <c r="C677" s="5" t="s">
        <v>387</v>
      </c>
      <c r="D677" s="5" t="s">
        <v>797</v>
      </c>
      <c r="E677" s="5" t="s">
        <v>206</v>
      </c>
      <c r="F677" s="6">
        <v>516307.03</v>
      </c>
      <c r="G677" s="6">
        <v>516307.03</v>
      </c>
      <c r="H677" s="7">
        <f t="shared" si="10"/>
        <v>0</v>
      </c>
    </row>
    <row r="678" spans="1:8" ht="12.75" x14ac:dyDescent="0.2">
      <c r="A678" s="70" t="s">
        <v>484</v>
      </c>
      <c r="B678" s="25">
        <v>200</v>
      </c>
      <c r="C678" s="5" t="s">
        <v>387</v>
      </c>
      <c r="D678" s="5" t="s">
        <v>797</v>
      </c>
      <c r="E678" s="5" t="s">
        <v>219</v>
      </c>
      <c r="F678" s="6">
        <v>516307.03</v>
      </c>
      <c r="G678" s="6">
        <v>516307.03</v>
      </c>
      <c r="H678" s="7">
        <f t="shared" si="10"/>
        <v>0</v>
      </c>
    </row>
    <row r="679" spans="1:8" ht="25.5" x14ac:dyDescent="0.2">
      <c r="A679" s="70" t="s">
        <v>707</v>
      </c>
      <c r="B679" s="25">
        <v>200</v>
      </c>
      <c r="C679" s="5" t="s">
        <v>387</v>
      </c>
      <c r="D679" s="5" t="s">
        <v>798</v>
      </c>
      <c r="E679" s="5" t="s">
        <v>206</v>
      </c>
      <c r="F679" s="6">
        <v>23.34</v>
      </c>
      <c r="G679" s="6">
        <v>23.34</v>
      </c>
      <c r="H679" s="7">
        <f t="shared" si="10"/>
        <v>0</v>
      </c>
    </row>
    <row r="680" spans="1:8" ht="12.75" x14ac:dyDescent="0.2">
      <c r="A680" s="70" t="s">
        <v>484</v>
      </c>
      <c r="B680" s="25">
        <v>200</v>
      </c>
      <c r="C680" s="5" t="s">
        <v>387</v>
      </c>
      <c r="D680" s="5" t="s">
        <v>798</v>
      </c>
      <c r="E680" s="5" t="s">
        <v>219</v>
      </c>
      <c r="F680" s="6">
        <v>23.34</v>
      </c>
      <c r="G680" s="6">
        <v>23.34</v>
      </c>
      <c r="H680" s="7">
        <f t="shared" si="10"/>
        <v>0</v>
      </c>
    </row>
    <row r="681" spans="1:8" ht="12.75" x14ac:dyDescent="0.2">
      <c r="A681" s="70" t="s">
        <v>536</v>
      </c>
      <c r="B681" s="25">
        <v>200</v>
      </c>
      <c r="C681" s="5" t="s">
        <v>387</v>
      </c>
      <c r="D681" s="5" t="s">
        <v>461</v>
      </c>
      <c r="E681" s="5" t="s">
        <v>206</v>
      </c>
      <c r="F681" s="6">
        <v>267918.99</v>
      </c>
      <c r="G681" s="6">
        <v>198218.99</v>
      </c>
      <c r="H681" s="7">
        <f t="shared" si="10"/>
        <v>69700</v>
      </c>
    </row>
    <row r="682" spans="1:8" ht="38.25" x14ac:dyDescent="0.2">
      <c r="A682" s="70" t="s">
        <v>633</v>
      </c>
      <c r="B682" s="25">
        <v>200</v>
      </c>
      <c r="C682" s="5" t="s">
        <v>387</v>
      </c>
      <c r="D682" s="5" t="s">
        <v>461</v>
      </c>
      <c r="E682" s="5" t="s">
        <v>415</v>
      </c>
      <c r="F682" s="6">
        <v>267918.99</v>
      </c>
      <c r="G682" s="6">
        <v>198218.99</v>
      </c>
      <c r="H682" s="7">
        <f t="shared" si="10"/>
        <v>69700</v>
      </c>
    </row>
    <row r="683" spans="1:8" ht="12.75" x14ac:dyDescent="0.2">
      <c r="A683" s="70" t="s">
        <v>485</v>
      </c>
      <c r="B683" s="25">
        <v>200</v>
      </c>
      <c r="C683" s="5" t="s">
        <v>387</v>
      </c>
      <c r="D683" s="5" t="s">
        <v>462</v>
      </c>
      <c r="E683" s="5" t="s">
        <v>206</v>
      </c>
      <c r="F683" s="6">
        <v>156461.01</v>
      </c>
      <c r="G683" s="6">
        <v>156461.01</v>
      </c>
      <c r="H683" s="7">
        <f t="shared" si="10"/>
        <v>0</v>
      </c>
    </row>
    <row r="684" spans="1:8" ht="38.25" x14ac:dyDescent="0.2">
      <c r="A684" s="70" t="s">
        <v>633</v>
      </c>
      <c r="B684" s="25">
        <v>200</v>
      </c>
      <c r="C684" s="5" t="s">
        <v>387</v>
      </c>
      <c r="D684" s="5" t="s">
        <v>462</v>
      </c>
      <c r="E684" s="5" t="s">
        <v>415</v>
      </c>
      <c r="F684" s="6">
        <v>156461.01</v>
      </c>
      <c r="G684" s="6">
        <v>156461.01</v>
      </c>
      <c r="H684" s="7">
        <f t="shared" si="10"/>
        <v>0</v>
      </c>
    </row>
    <row r="685" spans="1:8" ht="12.75" x14ac:dyDescent="0.2">
      <c r="A685" s="70" t="s">
        <v>629</v>
      </c>
      <c r="B685" s="25">
        <v>200</v>
      </c>
      <c r="C685" s="5" t="s">
        <v>387</v>
      </c>
      <c r="D685" s="5" t="s">
        <v>799</v>
      </c>
      <c r="E685" s="5" t="s">
        <v>206</v>
      </c>
      <c r="F685" s="6">
        <v>186000</v>
      </c>
      <c r="G685" s="6">
        <v>88000</v>
      </c>
      <c r="H685" s="7">
        <f t="shared" si="10"/>
        <v>98000</v>
      </c>
    </row>
    <row r="686" spans="1:8" ht="38.25" x14ac:dyDescent="0.2">
      <c r="A686" s="70" t="s">
        <v>633</v>
      </c>
      <c r="B686" s="25">
        <v>200</v>
      </c>
      <c r="C686" s="5" t="s">
        <v>387</v>
      </c>
      <c r="D686" s="5" t="s">
        <v>799</v>
      </c>
      <c r="E686" s="5" t="s">
        <v>415</v>
      </c>
      <c r="F686" s="6">
        <v>186000</v>
      </c>
      <c r="G686" s="6">
        <v>88000</v>
      </c>
      <c r="H686" s="7">
        <f t="shared" si="10"/>
        <v>98000</v>
      </c>
    </row>
    <row r="687" spans="1:8" ht="25.5" x14ac:dyDescent="0.2">
      <c r="A687" s="70" t="s">
        <v>708</v>
      </c>
      <c r="B687" s="25">
        <v>200</v>
      </c>
      <c r="C687" s="5" t="s">
        <v>387</v>
      </c>
      <c r="D687" s="5" t="s">
        <v>464</v>
      </c>
      <c r="E687" s="5" t="s">
        <v>206</v>
      </c>
      <c r="F687" s="6">
        <v>119766755.76000001</v>
      </c>
      <c r="G687" s="6">
        <v>85572069.579999998</v>
      </c>
      <c r="H687" s="7">
        <f t="shared" si="10"/>
        <v>34194686.180000007</v>
      </c>
    </row>
    <row r="688" spans="1:8" ht="38.25" x14ac:dyDescent="0.2">
      <c r="A688" s="70" t="s">
        <v>633</v>
      </c>
      <c r="B688" s="25">
        <v>200</v>
      </c>
      <c r="C688" s="5" t="s">
        <v>387</v>
      </c>
      <c r="D688" s="5" t="s">
        <v>464</v>
      </c>
      <c r="E688" s="5" t="s">
        <v>415</v>
      </c>
      <c r="F688" s="6">
        <v>119766755.76000001</v>
      </c>
      <c r="G688" s="6">
        <v>85572069.579999998</v>
      </c>
      <c r="H688" s="7">
        <f t="shared" si="10"/>
        <v>34194686.180000007</v>
      </c>
    </row>
    <row r="689" spans="1:8" ht="38.25" x14ac:dyDescent="0.2">
      <c r="A689" s="70" t="s">
        <v>709</v>
      </c>
      <c r="B689" s="25">
        <v>200</v>
      </c>
      <c r="C689" s="5" t="s">
        <v>387</v>
      </c>
      <c r="D689" s="5" t="s">
        <v>800</v>
      </c>
      <c r="E689" s="5" t="s">
        <v>206</v>
      </c>
      <c r="F689" s="6">
        <v>3043083.72</v>
      </c>
      <c r="G689" s="6">
        <v>366007.43</v>
      </c>
      <c r="H689" s="7">
        <f t="shared" si="10"/>
        <v>2677076.29</v>
      </c>
    </row>
    <row r="690" spans="1:8" ht="12.75" x14ac:dyDescent="0.2">
      <c r="A690" s="70" t="s">
        <v>484</v>
      </c>
      <c r="B690" s="25">
        <v>200</v>
      </c>
      <c r="C690" s="5" t="s">
        <v>387</v>
      </c>
      <c r="D690" s="5" t="s">
        <v>800</v>
      </c>
      <c r="E690" s="5" t="s">
        <v>219</v>
      </c>
      <c r="F690" s="6">
        <v>3043083.72</v>
      </c>
      <c r="G690" s="6">
        <v>366007.43</v>
      </c>
      <c r="H690" s="7">
        <f t="shared" si="10"/>
        <v>2677076.29</v>
      </c>
    </row>
    <row r="691" spans="1:8" ht="51" x14ac:dyDescent="0.2">
      <c r="A691" s="70" t="s">
        <v>710</v>
      </c>
      <c r="B691" s="25">
        <v>200</v>
      </c>
      <c r="C691" s="5" t="s">
        <v>387</v>
      </c>
      <c r="D691" s="5" t="s">
        <v>801</v>
      </c>
      <c r="E691" s="5" t="s">
        <v>206</v>
      </c>
      <c r="F691" s="6">
        <v>94116</v>
      </c>
      <c r="G691" s="6">
        <v>11319.81</v>
      </c>
      <c r="H691" s="7">
        <f t="shared" si="10"/>
        <v>82796.19</v>
      </c>
    </row>
    <row r="692" spans="1:8" ht="12.75" x14ac:dyDescent="0.2">
      <c r="A692" s="70" t="s">
        <v>484</v>
      </c>
      <c r="B692" s="25">
        <v>200</v>
      </c>
      <c r="C692" s="5" t="s">
        <v>387</v>
      </c>
      <c r="D692" s="5" t="s">
        <v>801</v>
      </c>
      <c r="E692" s="5" t="s">
        <v>219</v>
      </c>
      <c r="F692" s="6">
        <v>94116</v>
      </c>
      <c r="G692" s="6">
        <v>11319.81</v>
      </c>
      <c r="H692" s="7">
        <f t="shared" si="10"/>
        <v>82796.19</v>
      </c>
    </row>
    <row r="693" spans="1:8" ht="25.5" x14ac:dyDescent="0.2">
      <c r="A693" s="70" t="s">
        <v>711</v>
      </c>
      <c r="B693" s="25">
        <v>200</v>
      </c>
      <c r="C693" s="5" t="s">
        <v>387</v>
      </c>
      <c r="D693" s="5" t="s">
        <v>802</v>
      </c>
      <c r="E693" s="5" t="s">
        <v>206</v>
      </c>
      <c r="F693" s="6">
        <v>6762278.0999999996</v>
      </c>
      <c r="G693" s="6">
        <v>0</v>
      </c>
      <c r="H693" s="7">
        <f t="shared" si="10"/>
        <v>6762278.0999999996</v>
      </c>
    </row>
    <row r="694" spans="1:8" ht="25.5" x14ac:dyDescent="0.2">
      <c r="A694" s="70" t="s">
        <v>553</v>
      </c>
      <c r="B694" s="25">
        <v>200</v>
      </c>
      <c r="C694" s="5" t="s">
        <v>387</v>
      </c>
      <c r="D694" s="5" t="s">
        <v>802</v>
      </c>
      <c r="E694" s="5" t="s">
        <v>295</v>
      </c>
      <c r="F694" s="6">
        <v>6762278.0999999996</v>
      </c>
      <c r="G694" s="6">
        <v>0</v>
      </c>
      <c r="H694" s="7">
        <f t="shared" si="10"/>
        <v>6762278.0999999996</v>
      </c>
    </row>
    <row r="695" spans="1:8" ht="38.25" x14ac:dyDescent="0.2">
      <c r="A695" s="70" t="s">
        <v>596</v>
      </c>
      <c r="B695" s="25">
        <v>200</v>
      </c>
      <c r="C695" s="5" t="s">
        <v>387</v>
      </c>
      <c r="D695" s="5" t="s">
        <v>803</v>
      </c>
      <c r="E695" s="5" t="s">
        <v>206</v>
      </c>
      <c r="F695" s="6">
        <v>120000</v>
      </c>
      <c r="G695" s="6">
        <v>0</v>
      </c>
      <c r="H695" s="7">
        <f t="shared" si="10"/>
        <v>120000</v>
      </c>
    </row>
    <row r="696" spans="1:8" ht="25.5" x14ac:dyDescent="0.2">
      <c r="A696" s="70" t="s">
        <v>553</v>
      </c>
      <c r="B696" s="25">
        <v>200</v>
      </c>
      <c r="C696" s="5" t="s">
        <v>387</v>
      </c>
      <c r="D696" s="5" t="s">
        <v>803</v>
      </c>
      <c r="E696" s="5" t="s">
        <v>295</v>
      </c>
      <c r="F696" s="6">
        <v>120000</v>
      </c>
      <c r="G696" s="6">
        <v>0</v>
      </c>
      <c r="H696" s="7">
        <f t="shared" si="10"/>
        <v>120000</v>
      </c>
    </row>
    <row r="697" spans="1:8" ht="51" x14ac:dyDescent="0.2">
      <c r="A697" s="70" t="s">
        <v>712</v>
      </c>
      <c r="B697" s="25">
        <v>200</v>
      </c>
      <c r="C697" s="5" t="s">
        <v>387</v>
      </c>
      <c r="D697" s="5" t="s">
        <v>804</v>
      </c>
      <c r="E697" s="5" t="s">
        <v>206</v>
      </c>
      <c r="F697" s="6">
        <v>328960585.86000001</v>
      </c>
      <c r="G697" s="6">
        <v>169080314.68000001</v>
      </c>
      <c r="H697" s="7">
        <f t="shared" si="10"/>
        <v>159880271.18000001</v>
      </c>
    </row>
    <row r="698" spans="1:8" ht="25.5" x14ac:dyDescent="0.2">
      <c r="A698" s="70" t="s">
        <v>553</v>
      </c>
      <c r="B698" s="25">
        <v>200</v>
      </c>
      <c r="C698" s="5" t="s">
        <v>387</v>
      </c>
      <c r="D698" s="5" t="s">
        <v>804</v>
      </c>
      <c r="E698" s="5" t="s">
        <v>295</v>
      </c>
      <c r="F698" s="6">
        <v>328960585.86000001</v>
      </c>
      <c r="G698" s="6">
        <v>169080314.68000001</v>
      </c>
      <c r="H698" s="7">
        <f t="shared" si="10"/>
        <v>159880271.18000001</v>
      </c>
    </row>
    <row r="699" spans="1:8" ht="51" x14ac:dyDescent="0.2">
      <c r="A699" s="70" t="s">
        <v>713</v>
      </c>
      <c r="B699" s="25">
        <v>200</v>
      </c>
      <c r="C699" s="5" t="s">
        <v>387</v>
      </c>
      <c r="D699" s="5" t="s">
        <v>805</v>
      </c>
      <c r="E699" s="5" t="s">
        <v>206</v>
      </c>
      <c r="F699" s="6">
        <v>35049797.979999997</v>
      </c>
      <c r="G699" s="6">
        <v>16025566.810000001</v>
      </c>
      <c r="H699" s="7">
        <f t="shared" si="10"/>
        <v>19024231.169999994</v>
      </c>
    </row>
    <row r="700" spans="1:8" ht="25.5" x14ac:dyDescent="0.2">
      <c r="A700" s="70" t="s">
        <v>587</v>
      </c>
      <c r="B700" s="25">
        <v>200</v>
      </c>
      <c r="C700" s="5" t="s">
        <v>387</v>
      </c>
      <c r="D700" s="5" t="s">
        <v>805</v>
      </c>
      <c r="E700" s="5" t="s">
        <v>330</v>
      </c>
      <c r="F700" s="6">
        <v>35049797.979999997</v>
      </c>
      <c r="G700" s="6">
        <v>16025566.810000001</v>
      </c>
      <c r="H700" s="7">
        <f t="shared" si="10"/>
        <v>19024231.169999994</v>
      </c>
    </row>
    <row r="701" spans="1:8" ht="26.1" customHeight="1" x14ac:dyDescent="0.2">
      <c r="A701" s="70" t="s">
        <v>714</v>
      </c>
      <c r="B701" s="25">
        <v>200</v>
      </c>
      <c r="C701" s="5" t="s">
        <v>387</v>
      </c>
      <c r="D701" s="5" t="s">
        <v>806</v>
      </c>
      <c r="E701" s="5" t="s">
        <v>206</v>
      </c>
      <c r="F701" s="6">
        <v>1174600</v>
      </c>
      <c r="G701" s="6">
        <v>775839.37</v>
      </c>
      <c r="H701" s="7">
        <f t="shared" si="10"/>
        <v>398760.63</v>
      </c>
    </row>
    <row r="702" spans="1:8" ht="25.5" x14ac:dyDescent="0.2">
      <c r="A702" s="70" t="s">
        <v>553</v>
      </c>
      <c r="B702" s="25">
        <v>200</v>
      </c>
      <c r="C702" s="5" t="s">
        <v>387</v>
      </c>
      <c r="D702" s="5" t="s">
        <v>806</v>
      </c>
      <c r="E702" s="5" t="s">
        <v>295</v>
      </c>
      <c r="F702" s="6">
        <v>1174600</v>
      </c>
      <c r="G702" s="6">
        <v>775839.37</v>
      </c>
      <c r="H702" s="7">
        <f t="shared" si="10"/>
        <v>398760.63</v>
      </c>
    </row>
    <row r="703" spans="1:8" ht="51" x14ac:dyDescent="0.2">
      <c r="A703" s="70" t="s">
        <v>715</v>
      </c>
      <c r="B703" s="25">
        <v>200</v>
      </c>
      <c r="C703" s="5" t="s">
        <v>387</v>
      </c>
      <c r="D703" s="5" t="s">
        <v>807</v>
      </c>
      <c r="E703" s="5" t="s">
        <v>206</v>
      </c>
      <c r="F703" s="6">
        <v>26632090</v>
      </c>
      <c r="G703" s="6">
        <v>0</v>
      </c>
      <c r="H703" s="7">
        <f t="shared" si="10"/>
        <v>26632090</v>
      </c>
    </row>
    <row r="704" spans="1:8" ht="25.5" x14ac:dyDescent="0.2">
      <c r="A704" s="70" t="s">
        <v>587</v>
      </c>
      <c r="B704" s="25">
        <v>200</v>
      </c>
      <c r="C704" s="5" t="s">
        <v>387</v>
      </c>
      <c r="D704" s="5" t="s">
        <v>807</v>
      </c>
      <c r="E704" s="5" t="s">
        <v>330</v>
      </c>
      <c r="F704" s="6">
        <v>26632090</v>
      </c>
      <c r="G704" s="6">
        <v>0</v>
      </c>
      <c r="H704" s="7">
        <f t="shared" si="10"/>
        <v>26632090</v>
      </c>
    </row>
    <row r="705" spans="1:8" ht="25.5" x14ac:dyDescent="0.2">
      <c r="A705" s="70" t="s">
        <v>707</v>
      </c>
      <c r="B705" s="25">
        <v>200</v>
      </c>
      <c r="C705" s="5" t="s">
        <v>387</v>
      </c>
      <c r="D705" s="5" t="s">
        <v>388</v>
      </c>
      <c r="E705" s="5" t="s">
        <v>206</v>
      </c>
      <c r="F705" s="6">
        <v>3223863.05</v>
      </c>
      <c r="G705" s="6">
        <v>3212230.05</v>
      </c>
      <c r="H705" s="7">
        <f t="shared" si="10"/>
        <v>11633</v>
      </c>
    </row>
    <row r="706" spans="1:8" ht="12.75" x14ac:dyDescent="0.2">
      <c r="A706" s="70" t="s">
        <v>484</v>
      </c>
      <c r="B706" s="25">
        <v>200</v>
      </c>
      <c r="C706" s="5" t="s">
        <v>387</v>
      </c>
      <c r="D706" s="5" t="s">
        <v>388</v>
      </c>
      <c r="E706" s="5" t="s">
        <v>219</v>
      </c>
      <c r="F706" s="6">
        <v>3223863.05</v>
      </c>
      <c r="G706" s="6">
        <v>3212230.05</v>
      </c>
      <c r="H706" s="7">
        <f t="shared" si="10"/>
        <v>11633</v>
      </c>
    </row>
    <row r="707" spans="1:8" ht="12.75" x14ac:dyDescent="0.2">
      <c r="A707" s="70" t="s">
        <v>581</v>
      </c>
      <c r="B707" s="25">
        <v>200</v>
      </c>
      <c r="C707" s="5" t="s">
        <v>387</v>
      </c>
      <c r="D707" s="5" t="s">
        <v>313</v>
      </c>
      <c r="E707" s="5" t="s">
        <v>206</v>
      </c>
      <c r="F707" s="6">
        <v>305000</v>
      </c>
      <c r="G707" s="6">
        <v>0</v>
      </c>
      <c r="H707" s="7">
        <f t="shared" si="10"/>
        <v>305000</v>
      </c>
    </row>
    <row r="708" spans="1:8" ht="25.5" x14ac:dyDescent="0.2">
      <c r="A708" s="70" t="s">
        <v>587</v>
      </c>
      <c r="B708" s="25">
        <v>200</v>
      </c>
      <c r="C708" s="5" t="s">
        <v>387</v>
      </c>
      <c r="D708" s="5" t="s">
        <v>313</v>
      </c>
      <c r="E708" s="5" t="s">
        <v>330</v>
      </c>
      <c r="F708" s="6">
        <v>305000</v>
      </c>
      <c r="G708" s="6">
        <v>0</v>
      </c>
      <c r="H708" s="7">
        <f t="shared" si="10"/>
        <v>305000</v>
      </c>
    </row>
    <row r="709" spans="1:8" ht="25.5" x14ac:dyDescent="0.2">
      <c r="A709" s="70" t="s">
        <v>619</v>
      </c>
      <c r="B709" s="25">
        <v>200</v>
      </c>
      <c r="C709" s="5" t="s">
        <v>387</v>
      </c>
      <c r="D709" s="5" t="s">
        <v>349</v>
      </c>
      <c r="E709" s="5" t="s">
        <v>206</v>
      </c>
      <c r="F709" s="6">
        <v>5836050</v>
      </c>
      <c r="G709" s="6">
        <v>2970000</v>
      </c>
      <c r="H709" s="7">
        <f t="shared" si="10"/>
        <v>2866050</v>
      </c>
    </row>
    <row r="710" spans="1:8" ht="12.75" x14ac:dyDescent="0.2">
      <c r="A710" s="70" t="s">
        <v>484</v>
      </c>
      <c r="B710" s="25">
        <v>200</v>
      </c>
      <c r="C710" s="5" t="s">
        <v>387</v>
      </c>
      <c r="D710" s="5" t="s">
        <v>349</v>
      </c>
      <c r="E710" s="5" t="s">
        <v>219</v>
      </c>
      <c r="F710" s="6">
        <v>5836050</v>
      </c>
      <c r="G710" s="6">
        <v>2970000</v>
      </c>
      <c r="H710" s="7">
        <f t="shared" si="10"/>
        <v>2866050</v>
      </c>
    </row>
    <row r="711" spans="1:8" ht="38.25" x14ac:dyDescent="0.2">
      <c r="A711" s="70" t="s">
        <v>620</v>
      </c>
      <c r="B711" s="25">
        <v>200</v>
      </c>
      <c r="C711" s="5" t="s">
        <v>387</v>
      </c>
      <c r="D711" s="5" t="s">
        <v>350</v>
      </c>
      <c r="E711" s="5" t="s">
        <v>206</v>
      </c>
      <c r="F711" s="6">
        <v>58950</v>
      </c>
      <c r="G711" s="6">
        <v>30000</v>
      </c>
      <c r="H711" s="7">
        <f t="shared" si="10"/>
        <v>28950</v>
      </c>
    </row>
    <row r="712" spans="1:8" ht="12.75" x14ac:dyDescent="0.2">
      <c r="A712" s="70" t="s">
        <v>484</v>
      </c>
      <c r="B712" s="25">
        <v>200</v>
      </c>
      <c r="C712" s="5" t="s">
        <v>387</v>
      </c>
      <c r="D712" s="5" t="s">
        <v>350</v>
      </c>
      <c r="E712" s="5" t="s">
        <v>219</v>
      </c>
      <c r="F712" s="6">
        <v>58950</v>
      </c>
      <c r="G712" s="6">
        <v>30000</v>
      </c>
      <c r="H712" s="7">
        <f t="shared" si="10"/>
        <v>28950</v>
      </c>
    </row>
    <row r="713" spans="1:8" ht="12.75" x14ac:dyDescent="0.2">
      <c r="A713" s="70" t="s">
        <v>716</v>
      </c>
      <c r="B713" s="25">
        <v>200</v>
      </c>
      <c r="C713" s="5" t="s">
        <v>808</v>
      </c>
      <c r="D713" s="5" t="s">
        <v>205</v>
      </c>
      <c r="E713" s="5" t="s">
        <v>206</v>
      </c>
      <c r="F713" s="6">
        <v>134984.56</v>
      </c>
      <c r="G713" s="6">
        <v>125340</v>
      </c>
      <c r="H713" s="7">
        <f t="shared" ref="H713:H729" si="11">F713-G713</f>
        <v>9644.5599999999977</v>
      </c>
    </row>
    <row r="714" spans="1:8" ht="25.5" x14ac:dyDescent="0.2">
      <c r="A714" s="70" t="s">
        <v>717</v>
      </c>
      <c r="B714" s="25">
        <v>200</v>
      </c>
      <c r="C714" s="5" t="s">
        <v>808</v>
      </c>
      <c r="D714" s="5" t="s">
        <v>809</v>
      </c>
      <c r="E714" s="5" t="s">
        <v>206</v>
      </c>
      <c r="F714" s="6">
        <v>134984.56</v>
      </c>
      <c r="G714" s="6">
        <v>125340</v>
      </c>
      <c r="H714" s="7">
        <f t="shared" si="11"/>
        <v>9644.5599999999977</v>
      </c>
    </row>
    <row r="715" spans="1:8" ht="12.75" x14ac:dyDescent="0.2">
      <c r="A715" s="70" t="s">
        <v>484</v>
      </c>
      <c r="B715" s="25">
        <v>200</v>
      </c>
      <c r="C715" s="5" t="s">
        <v>808</v>
      </c>
      <c r="D715" s="5" t="s">
        <v>809</v>
      </c>
      <c r="E715" s="5" t="s">
        <v>219</v>
      </c>
      <c r="F715" s="6">
        <v>134984.56</v>
      </c>
      <c r="G715" s="6">
        <v>125340</v>
      </c>
      <c r="H715" s="7">
        <f t="shared" si="11"/>
        <v>9644.5599999999977</v>
      </c>
    </row>
    <row r="716" spans="1:8" ht="12.75" x14ac:dyDescent="0.2">
      <c r="A716" s="70" t="s">
        <v>465</v>
      </c>
      <c r="B716" s="25">
        <v>200</v>
      </c>
      <c r="C716" s="5" t="s">
        <v>466</v>
      </c>
      <c r="D716" s="5" t="s">
        <v>205</v>
      </c>
      <c r="E716" s="5" t="s">
        <v>206</v>
      </c>
      <c r="F716" s="6">
        <v>9217157</v>
      </c>
      <c r="G716" s="6">
        <v>6106417.8200000003</v>
      </c>
      <c r="H716" s="7">
        <f t="shared" si="11"/>
        <v>3110739.1799999997</v>
      </c>
    </row>
    <row r="717" spans="1:8" ht="38.25" x14ac:dyDescent="0.2">
      <c r="A717" s="70" t="s">
        <v>718</v>
      </c>
      <c r="B717" s="25">
        <v>200</v>
      </c>
      <c r="C717" s="5" t="s">
        <v>466</v>
      </c>
      <c r="D717" s="5" t="s">
        <v>467</v>
      </c>
      <c r="E717" s="5" t="s">
        <v>206</v>
      </c>
      <c r="F717" s="6">
        <v>9217157</v>
      </c>
      <c r="G717" s="6">
        <v>6106417.8200000003</v>
      </c>
      <c r="H717" s="7">
        <f t="shared" si="11"/>
        <v>3110739.1799999997</v>
      </c>
    </row>
    <row r="718" spans="1:8" ht="12.75" x14ac:dyDescent="0.2">
      <c r="A718" s="70" t="s">
        <v>523</v>
      </c>
      <c r="B718" s="25">
        <v>200</v>
      </c>
      <c r="C718" s="5" t="s">
        <v>466</v>
      </c>
      <c r="D718" s="5" t="s">
        <v>467</v>
      </c>
      <c r="E718" s="5" t="s">
        <v>255</v>
      </c>
      <c r="F718" s="6">
        <v>6754215</v>
      </c>
      <c r="G718" s="6">
        <v>4584559.3</v>
      </c>
      <c r="H718" s="7">
        <f t="shared" si="11"/>
        <v>2169655.7000000002</v>
      </c>
    </row>
    <row r="719" spans="1:8" ht="25.5" x14ac:dyDescent="0.2">
      <c r="A719" s="70" t="s">
        <v>525</v>
      </c>
      <c r="B719" s="25">
        <v>200</v>
      </c>
      <c r="C719" s="5" t="s">
        <v>466</v>
      </c>
      <c r="D719" s="5" t="s">
        <v>467</v>
      </c>
      <c r="E719" s="5" t="s">
        <v>257</v>
      </c>
      <c r="F719" s="6">
        <v>2039772</v>
      </c>
      <c r="G719" s="6">
        <v>1330370.21</v>
      </c>
      <c r="H719" s="7">
        <f t="shared" si="11"/>
        <v>709401.79</v>
      </c>
    </row>
    <row r="720" spans="1:8" ht="25.5" x14ac:dyDescent="0.2">
      <c r="A720" s="70" t="s">
        <v>488</v>
      </c>
      <c r="B720" s="25">
        <v>200</v>
      </c>
      <c r="C720" s="5" t="s">
        <v>466</v>
      </c>
      <c r="D720" s="5" t="s">
        <v>467</v>
      </c>
      <c r="E720" s="5" t="s">
        <v>228</v>
      </c>
      <c r="F720" s="6">
        <v>271070</v>
      </c>
      <c r="G720" s="6">
        <v>159764.32</v>
      </c>
      <c r="H720" s="7">
        <f t="shared" si="11"/>
        <v>111305.68</v>
      </c>
    </row>
    <row r="721" spans="1:8" ht="12.75" x14ac:dyDescent="0.2">
      <c r="A721" s="70" t="s">
        <v>484</v>
      </c>
      <c r="B721" s="25">
        <v>200</v>
      </c>
      <c r="C721" s="5" t="s">
        <v>466</v>
      </c>
      <c r="D721" s="5" t="s">
        <v>467</v>
      </c>
      <c r="E721" s="5" t="s">
        <v>219</v>
      </c>
      <c r="F721" s="6">
        <v>152100</v>
      </c>
      <c r="G721" s="6">
        <v>31723.99</v>
      </c>
      <c r="H721" s="7">
        <f t="shared" si="11"/>
        <v>120376.01</v>
      </c>
    </row>
    <row r="722" spans="1:8" ht="12.75" x14ac:dyDescent="0.2">
      <c r="A722" s="70" t="s">
        <v>719</v>
      </c>
      <c r="B722" s="25">
        <v>200</v>
      </c>
      <c r="C722" s="5" t="s">
        <v>810</v>
      </c>
      <c r="D722" s="5" t="s">
        <v>205</v>
      </c>
      <c r="E722" s="5" t="s">
        <v>206</v>
      </c>
      <c r="F722" s="6">
        <v>9942317.2100000009</v>
      </c>
      <c r="G722" s="6">
        <v>6033498.3700000001</v>
      </c>
      <c r="H722" s="7">
        <f t="shared" si="11"/>
        <v>3908818.8400000008</v>
      </c>
    </row>
    <row r="723" spans="1:8" ht="12.75" x14ac:dyDescent="0.2">
      <c r="A723" s="70" t="s">
        <v>720</v>
      </c>
      <c r="B723" s="25">
        <v>200</v>
      </c>
      <c r="C723" s="5" t="s">
        <v>811</v>
      </c>
      <c r="D723" s="5" t="s">
        <v>205</v>
      </c>
      <c r="E723" s="5" t="s">
        <v>206</v>
      </c>
      <c r="F723" s="6">
        <v>9942317.2100000009</v>
      </c>
      <c r="G723" s="6">
        <v>6033498.3700000001</v>
      </c>
      <c r="H723" s="7">
        <f t="shared" si="11"/>
        <v>3908818.8400000008</v>
      </c>
    </row>
    <row r="724" spans="1:8" ht="26.1" customHeight="1" x14ac:dyDescent="0.2">
      <c r="A724" s="70" t="s">
        <v>721</v>
      </c>
      <c r="B724" s="25">
        <v>200</v>
      </c>
      <c r="C724" s="5" t="s">
        <v>811</v>
      </c>
      <c r="D724" s="5" t="s">
        <v>812</v>
      </c>
      <c r="E724" s="5" t="s">
        <v>206</v>
      </c>
      <c r="F724" s="6">
        <v>9942317.2100000009</v>
      </c>
      <c r="G724" s="6">
        <v>6033498.3700000001</v>
      </c>
      <c r="H724" s="7">
        <f t="shared" si="11"/>
        <v>3908818.8400000008</v>
      </c>
    </row>
    <row r="725" spans="1:8" ht="38.25" x14ac:dyDescent="0.2">
      <c r="A725" s="70" t="s">
        <v>616</v>
      </c>
      <c r="B725" s="25">
        <v>200</v>
      </c>
      <c r="C725" s="5" t="s">
        <v>811</v>
      </c>
      <c r="D725" s="5" t="s">
        <v>812</v>
      </c>
      <c r="E725" s="5" t="s">
        <v>338</v>
      </c>
      <c r="F725" s="6">
        <v>9942317.2100000009</v>
      </c>
      <c r="G725" s="6">
        <v>6033498.3700000001</v>
      </c>
      <c r="H725" s="7">
        <f t="shared" si="11"/>
        <v>3908818.8400000008</v>
      </c>
    </row>
    <row r="726" spans="1:8" ht="15.95" customHeight="1" x14ac:dyDescent="0.2">
      <c r="A726" s="70" t="s">
        <v>472</v>
      </c>
      <c r="B726" s="25">
        <v>200</v>
      </c>
      <c r="C726" s="5" t="s">
        <v>473</v>
      </c>
      <c r="D726" s="5" t="s">
        <v>205</v>
      </c>
      <c r="E726" s="5" t="s">
        <v>206</v>
      </c>
      <c r="F726" s="6">
        <v>12300000</v>
      </c>
      <c r="G726" s="6">
        <v>1465802.63</v>
      </c>
      <c r="H726" s="7">
        <f t="shared" si="11"/>
        <v>10834197.370000001</v>
      </c>
    </row>
    <row r="727" spans="1:8" ht="12.75" x14ac:dyDescent="0.2">
      <c r="A727" s="70" t="s">
        <v>474</v>
      </c>
      <c r="B727" s="25">
        <v>200</v>
      </c>
      <c r="C727" s="5" t="s">
        <v>475</v>
      </c>
      <c r="D727" s="5" t="s">
        <v>205</v>
      </c>
      <c r="E727" s="5" t="s">
        <v>206</v>
      </c>
      <c r="F727" s="6">
        <v>12300000</v>
      </c>
      <c r="G727" s="6">
        <v>1465802.63</v>
      </c>
      <c r="H727" s="7">
        <f t="shared" si="11"/>
        <v>10834197.370000001</v>
      </c>
    </row>
    <row r="728" spans="1:8" ht="12.75" x14ac:dyDescent="0.2">
      <c r="A728" s="70" t="s">
        <v>722</v>
      </c>
      <c r="B728" s="25">
        <v>200</v>
      </c>
      <c r="C728" s="5" t="s">
        <v>475</v>
      </c>
      <c r="D728" s="5" t="s">
        <v>476</v>
      </c>
      <c r="E728" s="5" t="s">
        <v>206</v>
      </c>
      <c r="F728" s="6">
        <v>12300000</v>
      </c>
      <c r="G728" s="6">
        <v>1465802.63</v>
      </c>
      <c r="H728" s="7">
        <f t="shared" si="11"/>
        <v>10834197.370000001</v>
      </c>
    </row>
    <row r="729" spans="1:8" ht="12.75" x14ac:dyDescent="0.2">
      <c r="A729" s="70" t="s">
        <v>723</v>
      </c>
      <c r="B729" s="25">
        <v>200</v>
      </c>
      <c r="C729" s="5" t="s">
        <v>475</v>
      </c>
      <c r="D729" s="5" t="s">
        <v>476</v>
      </c>
      <c r="E729" s="5" t="s">
        <v>477</v>
      </c>
      <c r="F729" s="6">
        <v>12300000</v>
      </c>
      <c r="G729" s="6">
        <v>1465802.63</v>
      </c>
      <c r="H729" s="7">
        <f t="shared" si="11"/>
        <v>10834197.370000001</v>
      </c>
    </row>
    <row r="730" spans="1:8" s="8" customFormat="1" x14ac:dyDescent="0.2">
      <c r="A730" s="9" t="s">
        <v>8</v>
      </c>
      <c r="B730" s="12">
        <v>450</v>
      </c>
      <c r="C730" s="10" t="s">
        <v>5</v>
      </c>
      <c r="D730" s="10"/>
      <c r="E730" s="10"/>
      <c r="F730" s="11">
        <v>174822647.19</v>
      </c>
      <c r="G730" s="11">
        <f>Доходы!D13-G6</f>
        <v>180791969.01000023</v>
      </c>
      <c r="H730" s="7"/>
    </row>
  </sheetData>
  <mergeCells count="8">
    <mergeCell ref="C6:E6"/>
    <mergeCell ref="A1:H1"/>
    <mergeCell ref="F2:F4"/>
    <mergeCell ref="G2:G4"/>
    <mergeCell ref="H2:H4"/>
    <mergeCell ref="A2:A4"/>
    <mergeCell ref="B2:B4"/>
    <mergeCell ref="C2:E4"/>
  </mergeCells>
  <pageMargins left="0.59055118110236227" right="0.19685039370078741" top="0.39370078740157483" bottom="0.19685039370078741" header="0" footer="0"/>
  <pageSetup paperSize="9" scale="71" firstPageNumber="14" orientation="portrait" useFirstPageNumber="1" r:id="rId1"/>
  <headerFooter>
    <oddHeader>&amp;C&amp;"Times New Roman,обычный"&amp;9&amp;P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C15" sqref="C15"/>
    </sheetView>
  </sheetViews>
  <sheetFormatPr defaultColWidth="9.42578125" defaultRowHeight="15" x14ac:dyDescent="0.25"/>
  <cols>
    <col min="1" max="1" width="42" style="28" customWidth="1"/>
    <col min="2" max="2" width="20.85546875" style="46" customWidth="1"/>
    <col min="3" max="4" width="14.7109375" style="46" customWidth="1"/>
    <col min="5" max="5" width="13.85546875" style="46" customWidth="1"/>
    <col min="6" max="6" width="6.85546875" style="29" customWidth="1"/>
    <col min="7" max="16384" width="9.42578125" style="29"/>
  </cols>
  <sheetData>
    <row r="1" spans="1:8" x14ac:dyDescent="0.25">
      <c r="A1" s="88" t="s">
        <v>813</v>
      </c>
      <c r="B1" s="89"/>
      <c r="C1" s="89"/>
      <c r="D1" s="89"/>
      <c r="E1" s="89"/>
      <c r="F1" s="31"/>
    </row>
    <row r="2" spans="1:8" x14ac:dyDescent="0.25">
      <c r="A2" s="74" t="s">
        <v>12</v>
      </c>
      <c r="B2" s="74" t="s">
        <v>814</v>
      </c>
      <c r="C2" s="74" t="s">
        <v>2</v>
      </c>
      <c r="D2" s="74" t="s">
        <v>4</v>
      </c>
      <c r="E2" s="74" t="s">
        <v>869</v>
      </c>
      <c r="F2" s="31"/>
    </row>
    <row r="3" spans="1:8" x14ac:dyDescent="0.25">
      <c r="A3" s="75"/>
      <c r="B3" s="75"/>
      <c r="C3" s="75"/>
      <c r="D3" s="75"/>
      <c r="E3" s="75"/>
      <c r="F3" s="31"/>
    </row>
    <row r="4" spans="1:8" x14ac:dyDescent="0.25">
      <c r="A4" s="75"/>
      <c r="B4" s="75"/>
      <c r="C4" s="75"/>
      <c r="D4" s="75"/>
      <c r="E4" s="75"/>
      <c r="F4" s="31"/>
    </row>
    <row r="5" spans="1:8" x14ac:dyDescent="0.25">
      <c r="A5" s="75"/>
      <c r="B5" s="75"/>
      <c r="C5" s="75"/>
      <c r="D5" s="75"/>
      <c r="E5" s="75"/>
      <c r="F5" s="31"/>
    </row>
    <row r="6" spans="1:8" x14ac:dyDescent="0.25">
      <c r="A6" s="75"/>
      <c r="B6" s="75"/>
      <c r="C6" s="75"/>
      <c r="D6" s="75"/>
      <c r="E6" s="75"/>
      <c r="F6" s="31"/>
    </row>
    <row r="7" spans="1:8" x14ac:dyDescent="0.25">
      <c r="A7" s="34">
        <v>1</v>
      </c>
      <c r="B7" s="53">
        <v>3</v>
      </c>
      <c r="C7" s="54" t="s">
        <v>815</v>
      </c>
      <c r="D7" s="54" t="s">
        <v>816</v>
      </c>
      <c r="E7" s="54" t="s">
        <v>870</v>
      </c>
      <c r="F7" s="31"/>
    </row>
    <row r="8" spans="1:8" x14ac:dyDescent="0.25">
      <c r="A8" s="13" t="s">
        <v>817</v>
      </c>
      <c r="B8" s="14" t="s">
        <v>818</v>
      </c>
      <c r="C8" s="47">
        <v>174822647.19</v>
      </c>
      <c r="D8" s="47">
        <v>-180791969.00999999</v>
      </c>
      <c r="E8" s="56">
        <v>355614616.19999999</v>
      </c>
      <c r="F8" s="31"/>
      <c r="H8" s="29" t="s">
        <v>1198</v>
      </c>
    </row>
    <row r="9" spans="1:8" x14ac:dyDescent="0.25">
      <c r="A9" s="15" t="s">
        <v>819</v>
      </c>
      <c r="B9" s="16"/>
      <c r="C9" s="57"/>
      <c r="D9" s="57"/>
      <c r="E9" s="58"/>
      <c r="F9" s="31"/>
    </row>
    <row r="10" spans="1:8" x14ac:dyDescent="0.25">
      <c r="A10" s="17" t="s">
        <v>820</v>
      </c>
      <c r="B10" s="16" t="s">
        <v>818</v>
      </c>
      <c r="C10" s="59">
        <v>78530018.090000004</v>
      </c>
      <c r="D10" s="59">
        <v>37617990.979999997</v>
      </c>
      <c r="E10" s="60">
        <v>40912027.109999999</v>
      </c>
      <c r="F10" s="31"/>
    </row>
    <row r="11" spans="1:8" x14ac:dyDescent="0.25">
      <c r="A11" s="18" t="s">
        <v>9</v>
      </c>
      <c r="B11" s="16"/>
      <c r="C11" s="57"/>
      <c r="D11" s="57"/>
      <c r="E11" s="58"/>
      <c r="F11" s="31"/>
    </row>
    <row r="12" spans="1:8" ht="24" x14ac:dyDescent="0.25">
      <c r="A12" s="19" t="s">
        <v>821</v>
      </c>
      <c r="B12" s="16" t="s">
        <v>822</v>
      </c>
      <c r="C12" s="59">
        <v>162530018.09</v>
      </c>
      <c r="D12" s="59">
        <v>-1000000</v>
      </c>
      <c r="E12" s="60">
        <v>163530018.09</v>
      </c>
      <c r="F12" s="31"/>
    </row>
    <row r="13" spans="1:8" ht="24" x14ac:dyDescent="0.25">
      <c r="A13" s="19" t="s">
        <v>823</v>
      </c>
      <c r="B13" s="16" t="s">
        <v>824</v>
      </c>
      <c r="C13" s="59">
        <v>707765999.17999995</v>
      </c>
      <c r="D13" s="59">
        <v>283999980</v>
      </c>
      <c r="E13" s="60">
        <v>423766019.18000001</v>
      </c>
      <c r="F13" s="31"/>
    </row>
    <row r="14" spans="1:8" ht="36" x14ac:dyDescent="0.25">
      <c r="A14" s="19" t="s">
        <v>825</v>
      </c>
      <c r="B14" s="16" t="s">
        <v>826</v>
      </c>
      <c r="C14" s="59">
        <v>707765999.17999995</v>
      </c>
      <c r="D14" s="59">
        <v>283999980</v>
      </c>
      <c r="E14" s="60">
        <v>423766019.18000001</v>
      </c>
      <c r="F14" s="31"/>
    </row>
    <row r="15" spans="1:8" ht="24" x14ac:dyDescent="0.25">
      <c r="A15" s="19" t="s">
        <v>827</v>
      </c>
      <c r="B15" s="16" t="s">
        <v>828</v>
      </c>
      <c r="C15" s="59">
        <v>-545235981.09000003</v>
      </c>
      <c r="D15" s="59">
        <v>-284999980</v>
      </c>
      <c r="E15" s="60">
        <v>-260236001.09</v>
      </c>
      <c r="F15" s="31"/>
    </row>
    <row r="16" spans="1:8" ht="36" x14ac:dyDescent="0.25">
      <c r="A16" s="19" t="s">
        <v>829</v>
      </c>
      <c r="B16" s="16" t="s">
        <v>830</v>
      </c>
      <c r="C16" s="59">
        <v>-545235981.09000003</v>
      </c>
      <c r="D16" s="59">
        <v>-284999980</v>
      </c>
      <c r="E16" s="60">
        <v>-260236001.09</v>
      </c>
      <c r="F16" s="31"/>
    </row>
    <row r="17" spans="1:6" ht="24" x14ac:dyDescent="0.25">
      <c r="A17" s="19" t="s">
        <v>831</v>
      </c>
      <c r="B17" s="16" t="s">
        <v>832</v>
      </c>
      <c r="C17" s="59">
        <v>-84000000</v>
      </c>
      <c r="D17" s="59">
        <v>38617990.979999997</v>
      </c>
      <c r="E17" s="60">
        <v>-122617990.98</v>
      </c>
      <c r="F17" s="31"/>
    </row>
    <row r="18" spans="1:6" ht="36" x14ac:dyDescent="0.25">
      <c r="A18" s="19" t="s">
        <v>833</v>
      </c>
      <c r="B18" s="16" t="s">
        <v>834</v>
      </c>
      <c r="C18" s="59">
        <v>-84000000</v>
      </c>
      <c r="D18" s="59">
        <v>38617990.979999997</v>
      </c>
      <c r="E18" s="60">
        <v>-122617990.98</v>
      </c>
      <c r="F18" s="31"/>
    </row>
    <row r="19" spans="1:6" ht="36" x14ac:dyDescent="0.25">
      <c r="A19" s="19" t="s">
        <v>835</v>
      </c>
      <c r="B19" s="16" t="s">
        <v>836</v>
      </c>
      <c r="C19" s="59">
        <v>260648981.96000001</v>
      </c>
      <c r="D19" s="59">
        <v>260648981.96000001</v>
      </c>
      <c r="E19" s="60" t="s">
        <v>837</v>
      </c>
      <c r="F19" s="31"/>
    </row>
    <row r="20" spans="1:6" ht="36" x14ac:dyDescent="0.25">
      <c r="A20" s="19" t="s">
        <v>838</v>
      </c>
      <c r="B20" s="16" t="s">
        <v>839</v>
      </c>
      <c r="C20" s="59">
        <v>260648981.96000001</v>
      </c>
      <c r="D20" s="59">
        <v>260648981.96000001</v>
      </c>
      <c r="E20" s="60" t="s">
        <v>837</v>
      </c>
      <c r="F20" s="31"/>
    </row>
    <row r="21" spans="1:6" ht="36" x14ac:dyDescent="0.25">
      <c r="A21" s="19" t="s">
        <v>840</v>
      </c>
      <c r="B21" s="16" t="s">
        <v>841</v>
      </c>
      <c r="C21" s="59">
        <v>-344648981.95999998</v>
      </c>
      <c r="D21" s="59">
        <v>-222030990.97999999</v>
      </c>
      <c r="E21" s="60">
        <v>-122617990.98</v>
      </c>
      <c r="F21" s="31"/>
    </row>
    <row r="22" spans="1:6" ht="36" x14ac:dyDescent="0.25">
      <c r="A22" s="19" t="s">
        <v>842</v>
      </c>
      <c r="B22" s="16" t="s">
        <v>843</v>
      </c>
      <c r="C22" s="59">
        <v>-344648981.95999998</v>
      </c>
      <c r="D22" s="59">
        <v>-222030990.97999999</v>
      </c>
      <c r="E22" s="60">
        <v>-122617990.98</v>
      </c>
      <c r="F22" s="31"/>
    </row>
    <row r="23" spans="1:6" x14ac:dyDescent="0.25">
      <c r="A23" s="20" t="s">
        <v>844</v>
      </c>
      <c r="B23" s="16" t="s">
        <v>818</v>
      </c>
      <c r="C23" s="59" t="s">
        <v>837</v>
      </c>
      <c r="D23" s="59" t="s">
        <v>837</v>
      </c>
      <c r="E23" s="60" t="s">
        <v>837</v>
      </c>
      <c r="F23" s="31"/>
    </row>
    <row r="24" spans="1:6" x14ac:dyDescent="0.25">
      <c r="A24" s="21" t="s">
        <v>9</v>
      </c>
      <c r="B24" s="16"/>
      <c r="C24" s="57"/>
      <c r="D24" s="57"/>
      <c r="E24" s="58"/>
      <c r="F24" s="31"/>
    </row>
    <row r="25" spans="1:6" x14ac:dyDescent="0.25">
      <c r="A25" s="22" t="s">
        <v>845</v>
      </c>
      <c r="B25" s="16"/>
      <c r="C25" s="59">
        <v>96292629.099999994</v>
      </c>
      <c r="D25" s="59">
        <v>-218409959.99000001</v>
      </c>
      <c r="E25" s="60">
        <v>314702589.08999997</v>
      </c>
      <c r="F25" s="31"/>
    </row>
    <row r="26" spans="1:6" ht="24" x14ac:dyDescent="0.25">
      <c r="A26" s="23" t="s">
        <v>846</v>
      </c>
      <c r="B26" s="16" t="s">
        <v>847</v>
      </c>
      <c r="C26" s="59">
        <v>96292629.099999994</v>
      </c>
      <c r="D26" s="59">
        <v>-218409959.99000001</v>
      </c>
      <c r="E26" s="60">
        <v>314702589.08999997</v>
      </c>
      <c r="F26" s="31"/>
    </row>
    <row r="27" spans="1:6" x14ac:dyDescent="0.25">
      <c r="A27" s="20" t="s">
        <v>10</v>
      </c>
      <c r="B27" s="16"/>
      <c r="C27" s="59">
        <v>-7170532734.5699997</v>
      </c>
      <c r="D27" s="59">
        <v>-5114670907.6999998</v>
      </c>
      <c r="E27" s="55" t="s">
        <v>1197</v>
      </c>
      <c r="F27" s="31"/>
    </row>
    <row r="28" spans="1:6" x14ac:dyDescent="0.25">
      <c r="A28" s="19" t="s">
        <v>848</v>
      </c>
      <c r="B28" s="16" t="s">
        <v>849</v>
      </c>
      <c r="C28" s="59">
        <v>-7170532734.5699997</v>
      </c>
      <c r="D28" s="59">
        <v>-5114670907.6999998</v>
      </c>
      <c r="E28" s="55" t="s">
        <v>1197</v>
      </c>
      <c r="F28" s="31"/>
    </row>
    <row r="29" spans="1:6" x14ac:dyDescent="0.25">
      <c r="A29" s="19" t="s">
        <v>850</v>
      </c>
      <c r="B29" s="16" t="s">
        <v>851</v>
      </c>
      <c r="C29" s="59">
        <v>-7170532734.5699997</v>
      </c>
      <c r="D29" s="59">
        <v>-5114670907.6999998</v>
      </c>
      <c r="E29" s="55" t="s">
        <v>1197</v>
      </c>
      <c r="F29" s="31"/>
    </row>
    <row r="30" spans="1:6" ht="24" x14ac:dyDescent="0.25">
      <c r="A30" s="19" t="s">
        <v>852</v>
      </c>
      <c r="B30" s="16" t="s">
        <v>853</v>
      </c>
      <c r="C30" s="59">
        <v>-7170532734.5699997</v>
      </c>
      <c r="D30" s="59">
        <v>-5114670907.6999998</v>
      </c>
      <c r="E30" s="55" t="s">
        <v>1197</v>
      </c>
      <c r="F30" s="31"/>
    </row>
    <row r="31" spans="1:6" ht="24" x14ac:dyDescent="0.25">
      <c r="A31" s="19" t="s">
        <v>854</v>
      </c>
      <c r="B31" s="16" t="s">
        <v>855</v>
      </c>
      <c r="C31" s="59">
        <v>-7170532734.5699997</v>
      </c>
      <c r="D31" s="59">
        <v>-5114670907.6999998</v>
      </c>
      <c r="E31" s="55" t="s">
        <v>1197</v>
      </c>
      <c r="F31" s="31"/>
    </row>
    <row r="32" spans="1:6" x14ac:dyDescent="0.25">
      <c r="A32" s="20" t="s">
        <v>11</v>
      </c>
      <c r="B32" s="16"/>
      <c r="C32" s="59">
        <v>7266825363.6700001</v>
      </c>
      <c r="D32" s="59">
        <v>4896260947.71</v>
      </c>
      <c r="E32" s="55" t="s">
        <v>1197</v>
      </c>
      <c r="F32" s="31"/>
    </row>
    <row r="33" spans="1:6" x14ac:dyDescent="0.25">
      <c r="A33" s="19" t="s">
        <v>856</v>
      </c>
      <c r="B33" s="24" t="s">
        <v>857</v>
      </c>
      <c r="C33" s="59">
        <v>7266825363.6700001</v>
      </c>
      <c r="D33" s="59">
        <v>4896260947.71</v>
      </c>
      <c r="E33" s="55" t="s">
        <v>1197</v>
      </c>
      <c r="F33" s="31"/>
    </row>
    <row r="34" spans="1:6" x14ac:dyDescent="0.25">
      <c r="A34" s="19" t="s">
        <v>858</v>
      </c>
      <c r="B34" s="24" t="s">
        <v>859</v>
      </c>
      <c r="C34" s="59">
        <v>7266825363.6700001</v>
      </c>
      <c r="D34" s="59">
        <v>4896260947.71</v>
      </c>
      <c r="E34" s="55" t="s">
        <v>1197</v>
      </c>
      <c r="F34" s="31"/>
    </row>
    <row r="35" spans="1:6" ht="24" x14ac:dyDescent="0.25">
      <c r="A35" s="19" t="s">
        <v>860</v>
      </c>
      <c r="B35" s="24" t="s">
        <v>861</v>
      </c>
      <c r="C35" s="59">
        <v>7266825363.6700001</v>
      </c>
      <c r="D35" s="59">
        <v>4896260947.71</v>
      </c>
      <c r="E35" s="55" t="s">
        <v>1197</v>
      </c>
      <c r="F35" s="31"/>
    </row>
    <row r="36" spans="1:6" ht="24" x14ac:dyDescent="0.25">
      <c r="A36" s="19" t="s">
        <v>862</v>
      </c>
      <c r="B36" s="24" t="s">
        <v>863</v>
      </c>
      <c r="C36" s="59">
        <v>7266825363.6700001</v>
      </c>
      <c r="D36" s="59">
        <v>4896260947.71</v>
      </c>
      <c r="E36" s="55" t="s">
        <v>1197</v>
      </c>
      <c r="F36" s="31"/>
    </row>
    <row r="37" spans="1:6" x14ac:dyDescent="0.25">
      <c r="A37" s="51"/>
      <c r="B37" s="61"/>
      <c r="C37" s="62"/>
      <c r="D37" s="63"/>
      <c r="E37" s="63"/>
      <c r="F37" s="31"/>
    </row>
    <row r="38" spans="1:6" x14ac:dyDescent="0.25">
      <c r="A38" s="52"/>
      <c r="B38" s="64"/>
      <c r="C38" s="65"/>
      <c r="D38" s="66"/>
      <c r="E38" s="50"/>
      <c r="F38" s="31"/>
    </row>
  </sheetData>
  <mergeCells count="6">
    <mergeCell ref="A1:E1"/>
    <mergeCell ref="A2:A6"/>
    <mergeCell ref="B2:B6"/>
    <mergeCell ref="C2:C6"/>
    <mergeCell ref="D2:D6"/>
    <mergeCell ref="E2:E6"/>
  </mergeCells>
  <pageMargins left="0.19685039370078741" right="0.19685039370078741" top="0.39370078740157483" bottom="0.19685039370078741" header="0" footer="0"/>
  <pageSetup paperSize="9" scale="94" firstPageNumber="29" fitToHeight="0" orientation="portrait" useFirstPageNumber="1" r:id="rId1"/>
  <headerFooter>
    <oddHeader>&amp;C&amp;"Times New Roman,обычный"&amp;9&amp;P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4B7406-BA5C-4A62-91B7-A3B9A8252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Анастасия Владимировна Спивак</cp:lastModifiedBy>
  <cp:lastPrinted>2023-11-07T06:33:53Z</cp:lastPrinted>
  <dcterms:created xsi:type="dcterms:W3CDTF">2021-10-20T00:51:49Z</dcterms:created>
  <dcterms:modified xsi:type="dcterms:W3CDTF">2023-11-07T06:34:32Z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992_20008_0503317M_M_09.2021...xlsx</vt:lpwstr>
  </property>
  <property fmtid="{D5CDD505-2E9C-101B-9397-08002B2CF9AE}" pid="3" name="Название отчета">
    <vt:lpwstr>992_20008_0503317M_M_09.2021...xlsx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velieva_ia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